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Wprod.ds.aphp.fr\dfz\INVESTISSEMENTS\CEL_MARCHES\Marchés de travaux à publier\DCE - HSA PSY-Relocalisation service Psychiatrie\Pièces administratives\04 - DPGF\"/>
    </mc:Choice>
  </mc:AlternateContent>
  <bookViews>
    <workbookView xWindow="6820" yWindow="5510" windowWidth="28800" windowHeight="15370" tabRatio="621" activeTab="1"/>
  </bookViews>
  <sheets>
    <sheet name="pdg" sheetId="127" r:id="rId1"/>
    <sheet name="Lot Menuiserie bois" sheetId="114" r:id="rId2"/>
  </sheets>
  <externalReferences>
    <externalReference r:id="rId3"/>
    <externalReference r:id="rId4"/>
  </externalReference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Hlk481172958" localSheetId="1">#REF!</definedName>
    <definedName name="_Hlk481172958">#REF!</definedName>
    <definedName name="_Key1" hidden="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Order1" hidden="1">255</definedName>
    <definedName name="_Sort" hidden="1">#REF!</definedName>
    <definedName name="_SU1">#REF!</definedName>
    <definedName name="a">#REF!</definedName>
    <definedName name="aa" localSheetId="0" hidden="1">{"'Feuil1'!$B$2:$K$64"}</definedName>
    <definedName name="aa" hidden="1">{"'Feuil1'!$B$2:$K$64"}</definedName>
    <definedName name="adresse_altergis">#REF!</definedName>
    <definedName name="adresse_client">#REF!</definedName>
    <definedName name="adresse_site">#REF!</definedName>
    <definedName name="agence_altergis">#REF!</definedName>
    <definedName name="ASC" localSheetId="1">#REF!</definedName>
    <definedName name="ASC">#REF!</definedName>
    <definedName name="assss" localSheetId="1">#REF!</definedName>
    <definedName name="assss">#REF!</definedName>
    <definedName name="auteur">#REF!</definedName>
    <definedName name="CALCUL" localSheetId="1">#REF!</definedName>
    <definedName name="CALCUL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EF1">#REF!</definedName>
    <definedName name="COEF2">#REF!</definedName>
    <definedName name="Construction">#REF!</definedName>
    <definedName name="_xlnm.Criteria" localSheetId="1">#REF!</definedName>
    <definedName name="_xlnm.Criteria" localSheetId="0">#REF!</definedName>
    <definedName name="_xlnm.Criteria">#REF!</definedName>
    <definedName name="d">#REF!</definedName>
    <definedName name="date_indice">#REF!</definedName>
    <definedName name="dddd" localSheetId="1">#REF!</definedName>
    <definedName name="dddd">#REF!</definedName>
    <definedName name="Deplacement" localSheetId="1">[1]Récapitulatif!$C$26</definedName>
    <definedName name="Deplacement">[1]Récapitulatif!$C$26</definedName>
    <definedName name="dsf">#REF!</definedName>
    <definedName name="ELEV1">#REF!</definedName>
    <definedName name="ELEV2">#REF!</definedName>
    <definedName name="ELEV3">#REF!</definedName>
    <definedName name="fax_altergis">#REF!</definedName>
    <definedName name="général">#REF!</definedName>
    <definedName name="GH">#REF!</definedName>
    <definedName name="hg">'[2]RECAP LOGTS'!#REF!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l">#REF!</definedName>
    <definedName name="_xlnm.Print_Titles" localSheetId="1">'Lot Menuiserie bois'!$1:$6</definedName>
    <definedName name="Indemnite" localSheetId="1">[1]Récapitulatif!$C$27</definedName>
    <definedName name="Indemnite">[1]Récapitulatif!$C$27</definedName>
    <definedName name="indice">#REF!</definedName>
    <definedName name="KFraisAnnexes" localSheetId="1">[1]Récapitulatif!$C$60</definedName>
    <definedName name="KFraisAnnexes">[1]Récapitulatif!$C$60</definedName>
    <definedName name="kl">#REF!</definedName>
    <definedName name="KMO" localSheetId="1">[1]Récapitulatif!$G$30</definedName>
    <definedName name="KMO">[1]Récapitulatif!$G$30</definedName>
    <definedName name="kPU">#REF!</definedName>
    <definedName name="ks">#REF!</definedName>
    <definedName name="kv">#REF!</definedName>
    <definedName name="lot">#REF!</definedName>
    <definedName name="m">#REF!</definedName>
    <definedName name="M3G">#REF!</definedName>
    <definedName name="mail_altergis">#REF!</definedName>
    <definedName name="mail_client">#REF!</definedName>
    <definedName name="nom_fichier">#REF!</definedName>
    <definedName name="num_affaire">#REF!</definedName>
    <definedName name="num_chrono">#REF!</definedName>
    <definedName name="num_lot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phase">#REF!</definedName>
    <definedName name="platrerie" localSheetId="1">#REF!</definedName>
    <definedName name="platrerie">#REF!</definedName>
    <definedName name="PP" localSheetId="1">#REF!</definedName>
    <definedName name="PP">#REF!</definedName>
    <definedName name="ppp" localSheetId="1">#REF!</definedName>
    <definedName name="ppp">#REF!</definedName>
    <definedName name="PRMO">#REF!</definedName>
    <definedName name="PVTX" localSheetId="0">#REF!</definedName>
    <definedName name="PVTX">#REF!</definedName>
    <definedName name="reference">#REF!</definedName>
    <definedName name="representant_client">#REF!</definedName>
    <definedName name="SH">#REF!</definedName>
    <definedName name="SHAB">'[2]RECAP LOGTS'!#REF!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ociete_client">#REF!</definedName>
    <definedName name="SOUTEENTERREE" localSheetId="1">#REF!</definedName>
    <definedName name="SOUTEENTERREE">#REF!</definedName>
    <definedName name="SQFDSQF">#REF!</definedName>
    <definedName name="SU">#REF!</definedName>
    <definedName name="SUB">#REF!</definedName>
    <definedName name="Summary" localSheetId="1">#REF!</definedName>
    <definedName name="Summary">#REF!</definedName>
    <definedName name="SUN">#REF!</definedName>
    <definedName name="TauxHoraire" localSheetId="1">[1]Récapitulatif!$C$24</definedName>
    <definedName name="TauxHoraire">[1]Récapitulatif!$C$24</definedName>
    <definedName name="tel_altergis">#REF!</definedName>
    <definedName name="tel_client">#REF!</definedName>
    <definedName name="titre_affaire">#REF!</definedName>
    <definedName name="titre_document">#REF!</definedName>
    <definedName name="totaltx">#REF!</definedName>
    <definedName name="TOTSURF">#REF!</definedName>
    <definedName name="travaux">#REF!</definedName>
    <definedName name="ty">#REF!</definedName>
    <definedName name="verificateur">#REF!</definedName>
    <definedName name="ZONE" localSheetId="1">#REF!</definedName>
    <definedName name="ZONE">#REF!</definedName>
    <definedName name="_xlnm.Print_Area" localSheetId="1">'Lot Menuiserie bois'!$A$1:$F$223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19" i="114" l="1"/>
  <c r="B209" i="114"/>
  <c r="B202" i="114"/>
  <c r="B189" i="114"/>
  <c r="E223" i="114" l="1"/>
  <c r="B221" i="114"/>
  <c r="F171" i="114"/>
  <c r="B82" i="114" l="1"/>
  <c r="F51" i="127" l="1"/>
  <c r="B94" i="114" l="1"/>
  <c r="B111" i="114" l="1"/>
  <c r="B167" i="114" l="1"/>
  <c r="B160" i="114"/>
  <c r="B101" i="114"/>
  <c r="B75" i="114"/>
  <c r="B45" i="114"/>
</calcChain>
</file>

<file path=xl/sharedStrings.xml><?xml version="1.0" encoding="utf-8"?>
<sst xmlns="http://schemas.openxmlformats.org/spreadsheetml/2006/main" count="312" uniqueCount="178">
  <si>
    <t>N°</t>
  </si>
  <si>
    <t xml:space="preserve">  DESIGNATION</t>
  </si>
  <si>
    <t>U</t>
  </si>
  <si>
    <t>UNITAIRES</t>
  </si>
  <si>
    <t>TOTAUX</t>
  </si>
  <si>
    <t>ml</t>
  </si>
  <si>
    <t>m²</t>
  </si>
  <si>
    <t>Lot</t>
  </si>
  <si>
    <t>PRIX  [€.HT]</t>
  </si>
  <si>
    <t>ECONOMISTE</t>
  </si>
  <si>
    <t>compris</t>
  </si>
  <si>
    <t>CHAPITRE MACONNERIE GROS ŒUVRE CLOISONS</t>
  </si>
  <si>
    <t>mlin</t>
  </si>
  <si>
    <t>Chapitre Menuiseries Intérieures - Agencement</t>
  </si>
  <si>
    <t>cps</t>
  </si>
  <si>
    <t xml:space="preserve">ens </t>
  </si>
  <si>
    <t>ensemble</t>
  </si>
  <si>
    <t>BLOCS PORTES BOIS</t>
  </si>
  <si>
    <t>mètre linéaire</t>
  </si>
  <si>
    <t>PORTES BATTANTES</t>
  </si>
  <si>
    <t>Porte à 1 vantail</t>
  </si>
  <si>
    <t>Pare Flamme 1/2 heure (E30)</t>
  </si>
  <si>
    <t>de 90 largeur passage libre (H 204)</t>
  </si>
  <si>
    <t>Coupe feu 1/2 heure (Ei 30)</t>
  </si>
  <si>
    <t>QUINCAILLERIE</t>
  </si>
  <si>
    <t>Serrure bec de cane à condamnation</t>
  </si>
  <si>
    <t>Châssis</t>
  </si>
  <si>
    <t>Coffrages</t>
  </si>
  <si>
    <t>A deux sens</t>
  </si>
  <si>
    <t>A trois sens</t>
  </si>
  <si>
    <t>Trappes</t>
  </si>
  <si>
    <t>Trappes E 30</t>
  </si>
  <si>
    <t>Trappes Ei 30</t>
  </si>
  <si>
    <t>Trappes std</t>
  </si>
  <si>
    <t>Agencement</t>
  </si>
  <si>
    <t>Equipements sanitaires</t>
  </si>
  <si>
    <t>Façades de gaines techniques</t>
  </si>
  <si>
    <t>Porte à 2 vantaux</t>
  </si>
  <si>
    <t>Retours droits</t>
  </si>
  <si>
    <t>Stratifié</t>
  </si>
  <si>
    <t>Huisseries/bâtis métalliques, vantaux à âme pleine stratifiées</t>
  </si>
  <si>
    <t>Châssis vitré bois à peindre dont:</t>
  </si>
  <si>
    <t>Châssis coupe feu 1heure (ei 60)</t>
  </si>
  <si>
    <t>MAITRE D’OUVRAGE</t>
  </si>
  <si>
    <t>Hôpital Saint Antoine</t>
  </si>
  <si>
    <t>Groupe Hospitalo-Universitaire AP-HP.</t>
  </si>
  <si>
    <t>184, rue du Faubourg Saint-Antoine 75571 PARIS cedex 12</t>
  </si>
  <si>
    <t>Opération :</t>
  </si>
  <si>
    <t>ARCHITECTE MANDATAIRE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</si>
  <si>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</si>
  <si>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</si>
  <si>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</si>
  <si>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</si>
  <si>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</si>
  <si>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</si>
  <si>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</si>
  <si>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</si>
  <si>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</si>
  <si>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</si>
  <si>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</si>
  <si>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</si>
  <si>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</si>
  <si>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</si>
  <si>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</si>
  <si>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</si>
  <si>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</si>
  <si>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</si>
  <si>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BET Electricité</t>
  </si>
  <si>
    <t>BET Fluides</t>
  </si>
  <si>
    <t>CI Tech</t>
  </si>
  <si>
    <t>17, rue Véron – 94140 ALFORVILLE</t>
  </si>
  <si>
    <t>1, rue de Terre Neuve - 91940 LES ULIS
Tél.: +33  1 60 14 50 70</t>
  </si>
  <si>
    <t>Tél.: +33  1 79 35 60</t>
  </si>
  <si>
    <t>Tél.: +33  1 60 14 50 70</t>
  </si>
  <si>
    <r>
      <t xml:space="preserve">Courriel : </t>
    </r>
    <r>
      <rPr>
        <u/>
        <sz val="11"/>
        <color rgb="FF0070C0"/>
        <rFont val="Calibri"/>
        <family val="2"/>
      </rPr>
      <t>d.jouanguy@t3e-idf.fr</t>
    </r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</si>
  <si>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</si>
  <si>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</si>
  <si>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</si>
  <si>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</si>
  <si>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</si>
  <si>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</si>
  <si>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</si>
  <si>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</si>
  <si>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</si>
  <si>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</si>
  <si>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</si>
  <si>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</si>
  <si>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Horloge</t>
  </si>
  <si>
    <t>AND</t>
  </si>
  <si>
    <t>PE</t>
  </si>
  <si>
    <t>/</t>
  </si>
  <si>
    <t>TZ</t>
  </si>
  <si>
    <t>Standard (sans caractéristique de résistance au feu)</t>
  </si>
  <si>
    <r>
      <t xml:space="preserve">de 90 largeur passage libre (H 204) </t>
    </r>
    <r>
      <rPr>
        <b/>
        <sz val="12"/>
        <rFont val="Calibri"/>
        <family val="2"/>
        <scheme val="minor"/>
      </rPr>
      <t>(à peindre)</t>
    </r>
  </si>
  <si>
    <t>de 100 largeur passage libre (H 204)</t>
  </si>
  <si>
    <t>de 110 largeur passage libre (H 204)</t>
  </si>
  <si>
    <r>
      <t xml:space="preserve">de 90 + 70 largeur passage libre (H 204) </t>
    </r>
    <r>
      <rPr>
        <b/>
        <sz val="12"/>
        <rFont val="Calibri"/>
        <family val="2"/>
        <scheme val="minor"/>
      </rPr>
      <t>PV DAS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Double action</t>
    </r>
  </si>
  <si>
    <r>
      <t xml:space="preserve">de 100 largeur passage libre (H 204) </t>
    </r>
    <r>
      <rPr>
        <b/>
        <sz val="12"/>
        <rFont val="Calibri"/>
        <family val="2"/>
        <scheme val="minor"/>
      </rPr>
      <t xml:space="preserve">PV DAS </t>
    </r>
  </si>
  <si>
    <t>Contrôle d'accès par serrure de type salto (cis béquille coté local)</t>
  </si>
  <si>
    <t xml:space="preserve">Serrure bec de cane </t>
  </si>
  <si>
    <t>Barre de tirage PMR + serrure spécifiques</t>
  </si>
  <si>
    <t>Ferme porte 1 vantail</t>
  </si>
  <si>
    <t>Occulus 400 x 400 Résistance au feu dito porte</t>
  </si>
  <si>
    <t>Garniture béquilles doubles sur rosette y cis rosette entrée de clef</t>
  </si>
  <si>
    <t>Garniture béquilles doubles sur rosette y cis voyant vert rouge sur (bec de cane à condamnation)</t>
  </si>
  <si>
    <t>Garniture béquilles doubles sur rosette  (Bec de cane</t>
  </si>
  <si>
    <t>butée de porte</t>
  </si>
  <si>
    <t>signalétique locaux</t>
  </si>
  <si>
    <t>logo handi</t>
  </si>
  <si>
    <t>sanitaires</t>
  </si>
  <si>
    <t>portes CF</t>
  </si>
  <si>
    <t>Serrure de sureté + 1/2 canon et bouton moleté coté local</t>
  </si>
  <si>
    <t>Occulus 700 x 400 Résistance au feu dito porte (porte circulations)</t>
  </si>
  <si>
    <t>Poste de soins R2-22</t>
  </si>
  <si>
    <t>Dossert à congés</t>
  </si>
  <si>
    <t>cuve résine + façon d'égoutoir</t>
  </si>
  <si>
    <t>Crédence résine sur 600mm hauteur</t>
  </si>
  <si>
    <t>Robinetterie</t>
  </si>
  <si>
    <t>Meuble haut à deux portes + imposte</t>
  </si>
  <si>
    <t>Pharmacie R2-23</t>
  </si>
  <si>
    <t>Rayonnage 4 cours de tablettes sur crémaillères</t>
  </si>
  <si>
    <t>Détente R2-47</t>
  </si>
  <si>
    <t>Office 1 R2-49</t>
  </si>
  <si>
    <t>Meuble bas à deux porte de 100 (fixe)</t>
  </si>
  <si>
    <t>Meuble bas à deux porte de 120 (fixe)</t>
  </si>
  <si>
    <t>Meuble bas à deux porte de 60 (mobiles)</t>
  </si>
  <si>
    <t>Placards de chambres</t>
  </si>
  <si>
    <t>Placard dans niche</t>
  </si>
  <si>
    <t>Gestion stress R2-198</t>
  </si>
  <si>
    <t>Portes révisées</t>
  </si>
  <si>
    <t>MENUISERIE INTERIEURE BOIS</t>
  </si>
  <si>
    <t>Révision de portes à un vantail</t>
  </si>
  <si>
    <t>plaques de poussée en inox collée</t>
  </si>
  <si>
    <t>Poignée de tirage PMR</t>
  </si>
  <si>
    <t>Fermeture</t>
  </si>
  <si>
    <t>Ferme porte</t>
  </si>
  <si>
    <t>Oculus</t>
  </si>
  <si>
    <t>Garniture</t>
  </si>
  <si>
    <t>Signalétique</t>
  </si>
  <si>
    <t>autre</t>
  </si>
  <si>
    <t>Trappes Ei 60</t>
  </si>
  <si>
    <t>Patères une branche (une par WC et deux dans WC PMR)+ un par douche,</t>
  </si>
  <si>
    <t>Miroir incassable en acier inoxydable</t>
  </si>
  <si>
    <t>Verrous DAS avec BBGV en poste de soins (type aligator ou équivalent)</t>
  </si>
  <si>
    <t>Coupe feu 1 heure (Ei 60)</t>
  </si>
  <si>
    <t>E</t>
  </si>
  <si>
    <t>Qu</t>
  </si>
  <si>
    <t>so</t>
  </si>
  <si>
    <t>Aménagement d'un Service de Psychiatrie au R+2 du Bâtiment Horloge
Aile Centrale</t>
  </si>
  <si>
    <r>
      <t>Assistance Publique - Hôpitaux de Paris / Sorbonne Université</t>
    </r>
    <r>
      <rPr>
        <b/>
        <sz val="12"/>
        <rFont val="Calibri"/>
        <family val="2"/>
        <scheme val="minor"/>
      </rPr>
      <t xml:space="preserve">
Hôpital saint Antoine
Aménagement d'un Service de Psychiatrie au R+2 du Bâtiment Horloge - Aile Centrale</t>
    </r>
  </si>
  <si>
    <t>R+2</t>
  </si>
  <si>
    <t>Paillasse résine de synthèse</t>
  </si>
  <si>
    <t>PRO DCE</t>
  </si>
  <si>
    <t>DCE</t>
  </si>
  <si>
    <t>Dossier de Consultation des Entreprises</t>
  </si>
  <si>
    <t>de 90 largeur passage libre (H 204) hydro parement compact</t>
  </si>
  <si>
    <r>
      <t xml:space="preserve">de 120 largeur passage libre (H 204) </t>
    </r>
    <r>
      <rPr>
        <b/>
        <sz val="12"/>
        <rFont val="Calibri"/>
        <family val="2"/>
        <scheme val="minor"/>
      </rPr>
      <t>(portes à peindre)</t>
    </r>
  </si>
  <si>
    <r>
      <t xml:space="preserve">de 90 + 30 largeur passage libre (H 204) </t>
    </r>
    <r>
      <rPr>
        <b/>
        <sz val="12"/>
        <rFont val="Calibri"/>
        <family val="2"/>
        <scheme val="minor"/>
      </rPr>
      <t>PV DAS</t>
    </r>
    <r>
      <rPr>
        <sz val="12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Double action</t>
    </r>
  </si>
  <si>
    <t xml:space="preserve">de 80 largeur passage libre (H 204) </t>
  </si>
  <si>
    <t>Soffites stratifiées</t>
  </si>
  <si>
    <t xml:space="preserve">à 1 vantail de 50 de passage libre </t>
  </si>
  <si>
    <t>à 2 vantaux (de 50+50 de passage libre)</t>
  </si>
  <si>
    <r>
      <t>Façade Gaine technique dans bâtis 4 sens</t>
    </r>
    <r>
      <rPr>
        <b/>
        <i/>
        <u/>
        <sz val="12"/>
        <rFont val="Calibri"/>
        <family val="2"/>
        <scheme val="minor"/>
      </rPr>
      <t>, coupe feu 1heure (Ei 60)</t>
    </r>
  </si>
  <si>
    <r>
      <t xml:space="preserve">Façade Gaine technique dans bâtis 4 sens, </t>
    </r>
    <r>
      <rPr>
        <b/>
        <i/>
        <u/>
        <sz val="12"/>
        <rFont val="Calibri"/>
        <family val="2"/>
        <scheme val="minor"/>
      </rPr>
      <t xml:space="preserve">sans résistance au feu </t>
    </r>
  </si>
  <si>
    <t>Box HDJ R2-241/2/3</t>
  </si>
  <si>
    <t>Panneaux habillages bois</t>
  </si>
  <si>
    <t>Panneaux absorbants acoustiques</t>
  </si>
  <si>
    <t>Accessoires de pose (angles rentrants et sortants, profilés bas, etc)</t>
  </si>
  <si>
    <t>Baffles suspendues</t>
  </si>
  <si>
    <t>Entreprise…..................</t>
  </si>
  <si>
    <t>date</t>
  </si>
  <si>
    <t>x</t>
  </si>
  <si>
    <t>Montant total H.T solution de base (compris frais de compte prorata):</t>
  </si>
  <si>
    <t>Cadre de Décomposition du Prix global et Forfaitaire</t>
  </si>
  <si>
    <t>LOT N°02 - MENUISERIE INTERIEURE BOIS</t>
  </si>
  <si>
    <t>CDPGF</t>
  </si>
  <si>
    <t>Prestation Supplémentaire Eventuelle Obligatoire</t>
  </si>
  <si>
    <t>PSE 1 R+3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</si>
</sst>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5" formatCode="#,##0\ &quot;€&quot;;\-#,##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_F_-;\-* #,##0\ _F_-;_-* &quot;-&quot;\ _F_-;_-@_-"/>
    <numFmt numFmtId="166" formatCode="#,##0.00\ &quot;€&quot;"/>
    <numFmt numFmtId="167" formatCode="_-* #,##0.00\ &quot;F&quot;_-;\-* #,##0.00\ &quot;F&quot;_-;_-* &quot;-&quot;??\ &quot;F&quot;_-;_-@_-"/>
    <numFmt numFmtId="168" formatCode="_-* #,##0.00\ _F_-;\-* #,##0.00\ _F_-;_-* &quot;-&quot;??\ _F_-;_-@_-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vertAlign val="superscript"/>
      <sz val="10"/>
      <color indexed="50"/>
      <name val="Arial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name val="Arial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Helv"/>
    </font>
    <font>
      <b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i/>
      <u/>
      <sz val="12"/>
      <name val="Calibri"/>
      <family val="2"/>
      <scheme val="minor"/>
    </font>
    <font>
      <sz val="10"/>
      <name val="MS Sans Serif"/>
    </font>
    <font>
      <sz val="10"/>
      <name val="Times New Roman"/>
      <family val="1"/>
    </font>
    <font>
      <b/>
      <sz val="8"/>
      <color rgb="FF000000"/>
      <name val="Times New Roman"/>
      <family val="1"/>
    </font>
    <font>
      <sz val="12"/>
      <color rgb="FF0070C0"/>
      <name val="Wingdings"/>
      <charset val="2"/>
    </font>
    <font>
      <sz val="12"/>
      <color rgb="FFFF0000"/>
      <name val="Calibri"/>
      <family val="2"/>
      <scheme val="minor"/>
    </font>
    <font>
      <sz val="10"/>
      <color theme="1"/>
      <name val="Arial"/>
      <family val="2"/>
    </font>
    <font>
      <sz val="14"/>
      <name val="Calibri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sz val="1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u/>
      <sz val="11"/>
      <name val="Calibri"/>
      <family val="2"/>
    </font>
    <font>
      <b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name val="Arial"/>
      <family val="2"/>
    </font>
    <font>
      <b/>
      <i/>
      <u/>
      <sz val="12"/>
      <name val="Calibri"/>
      <family val="2"/>
      <scheme val="minor"/>
    </font>
    <font>
      <b/>
      <u/>
      <sz val="16"/>
      <color theme="3" tint="-0.249977111117893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0" borderId="1" applyNumberFormat="0" applyBorder="0">
      <alignment horizontal="left" vertical="center" indent="2"/>
    </xf>
    <xf numFmtId="0" fontId="14" fillId="0" borderId="0" applyNumberFormat="0" applyFill="0" applyBorder="0" applyAlignment="0" applyProtection="0"/>
    <xf numFmtId="0" fontId="15" fillId="20" borderId="2" applyNumberFormat="0" applyAlignment="0" applyProtection="0"/>
    <xf numFmtId="0" fontId="16" fillId="0" borderId="3" applyNumberFormat="0" applyFill="0" applyAlignment="0" applyProtection="0"/>
    <xf numFmtId="0" fontId="17" fillId="0" borderId="1">
      <alignment vertical="top" wrapText="1"/>
    </xf>
    <xf numFmtId="0" fontId="6" fillId="21" borderId="4" applyNumberFormat="0" applyFont="0" applyAlignment="0" applyProtection="0"/>
    <xf numFmtId="0" fontId="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8" fillId="7" borderId="2" applyNumberFormat="0" applyAlignment="0" applyProtection="0"/>
    <xf numFmtId="44" fontId="6" fillId="0" borderId="0" applyFont="0" applyFill="0" applyBorder="0" applyAlignment="0" applyProtection="0"/>
    <xf numFmtId="0" fontId="17" fillId="0" borderId="5">
      <alignment horizontal="center"/>
    </xf>
    <xf numFmtId="2" fontId="6" fillId="0" borderId="0" applyFont="0" applyFill="0" applyBorder="0" applyAlignment="0" applyProtection="0"/>
    <xf numFmtId="0" fontId="19" fillId="3" borderId="0" applyNumberFormat="0" applyBorder="0" applyAlignment="0" applyProtection="0"/>
    <xf numFmtId="164" fontId="33" fillId="0" borderId="0" applyFont="0" applyFill="0" applyBorder="0" applyAlignment="0" applyProtection="0"/>
    <xf numFmtId="4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5" fontId="6" fillId="0" borderId="0" applyFont="0" applyFill="0" applyBorder="0" applyAlignment="0" applyProtection="0"/>
    <xf numFmtId="0" fontId="20" fillId="22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0" borderId="0"/>
    <xf numFmtId="0" fontId="8" fillId="0" borderId="0"/>
    <xf numFmtId="0" fontId="6" fillId="0" borderId="0">
      <alignment vertical="top"/>
    </xf>
    <xf numFmtId="0" fontId="17" fillId="0" borderId="5">
      <alignment horizontal="left" vertical="top"/>
      <protection locked="0"/>
    </xf>
    <xf numFmtId="0" fontId="21" fillId="4" borderId="0" applyNumberFormat="0" applyBorder="0" applyAlignment="0" applyProtection="0"/>
    <xf numFmtId="0" fontId="22" fillId="20" borderId="6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 applyProtection="0">
      <protection locked="0"/>
    </xf>
    <xf numFmtId="0" fontId="29" fillId="0" borderId="10" applyNumberFormat="0" applyFill="0" applyAlignment="0" applyProtection="0"/>
    <xf numFmtId="0" fontId="30" fillId="23" borderId="11" applyNumberFormat="0" applyAlignment="0" applyProtection="0"/>
    <xf numFmtId="3" fontId="6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49" fontId="7" fillId="0" borderId="0">
      <alignment vertical="top" wrapText="1"/>
    </xf>
    <xf numFmtId="0" fontId="6" fillId="0" borderId="0">
      <alignment vertical="top"/>
    </xf>
    <xf numFmtId="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43" fillId="0" borderId="0"/>
    <xf numFmtId="0" fontId="44" fillId="0" borderId="0"/>
    <xf numFmtId="0" fontId="45" fillId="34" borderId="0">
      <alignment horizontal="left" vertical="top" wrapText="1" indent="3"/>
    </xf>
    <xf numFmtId="0" fontId="6" fillId="0" borderId="0"/>
    <xf numFmtId="0" fontId="48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" fillId="0" borderId="0"/>
    <xf numFmtId="16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4" fillId="0" borderId="0">
      <alignment horizontal="left" vertical="center"/>
    </xf>
    <xf numFmtId="168" fontId="63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0" fontId="35" fillId="26" borderId="15" xfId="0" applyFont="1" applyFill="1" applyBorder="1" applyAlignment="1">
      <alignment horizontal="centerContinuous" vertical="center"/>
    </xf>
    <xf numFmtId="0" fontId="35" fillId="26" borderId="20" xfId="0" applyFont="1" applyFill="1" applyBorder="1" applyAlignment="1">
      <alignment horizontal="centerContinuous" vertical="center"/>
    </xf>
    <xf numFmtId="0" fontId="35" fillId="24" borderId="20" xfId="0" applyFont="1" applyFill="1" applyBorder="1" applyAlignment="1">
      <alignment horizontal="right"/>
    </xf>
    <xf numFmtId="166" fontId="35" fillId="24" borderId="0" xfId="0" applyNumberFormat="1" applyFont="1" applyFill="1"/>
    <xf numFmtId="0" fontId="35" fillId="24" borderId="29" xfId="0" applyFont="1" applyFill="1" applyBorder="1" applyAlignment="1">
      <alignment horizontal="center"/>
    </xf>
    <xf numFmtId="0" fontId="35" fillId="24" borderId="29" xfId="0" applyFont="1" applyFill="1" applyBorder="1" applyAlignment="1">
      <alignment horizontal="center" wrapText="1"/>
    </xf>
    <xf numFmtId="0" fontId="35" fillId="24" borderId="29" xfId="0" applyFont="1" applyFill="1" applyBorder="1" applyAlignment="1">
      <alignment horizontal="right"/>
    </xf>
    <xf numFmtId="166" fontId="35" fillId="24" borderId="29" xfId="0" applyNumberFormat="1" applyFont="1" applyFill="1" applyBorder="1"/>
    <xf numFmtId="0" fontId="35" fillId="27" borderId="0" xfId="0" applyFont="1" applyFill="1" applyAlignment="1">
      <alignment horizontal="center" vertical="center" wrapText="1"/>
    </xf>
    <xf numFmtId="0" fontId="35" fillId="24" borderId="14" xfId="0" applyFont="1" applyFill="1" applyBorder="1" applyAlignment="1">
      <alignment horizontal="center"/>
    </xf>
    <xf numFmtId="0" fontId="35" fillId="24" borderId="12" xfId="0" applyFont="1" applyFill="1" applyBorder="1" applyAlignment="1">
      <alignment horizontal="center" wrapText="1"/>
    </xf>
    <xf numFmtId="166" fontId="35" fillId="24" borderId="28" xfId="0" applyNumberFormat="1" applyFont="1" applyFill="1" applyBorder="1"/>
    <xf numFmtId="0" fontId="35" fillId="24" borderId="0" xfId="0" applyFont="1" applyFill="1" applyAlignment="1">
      <alignment horizontal="center"/>
    </xf>
    <xf numFmtId="0" fontId="35" fillId="24" borderId="0" xfId="0" applyFont="1" applyFill="1" applyAlignment="1">
      <alignment horizontal="center" wrapText="1"/>
    </xf>
    <xf numFmtId="0" fontId="35" fillId="24" borderId="0" xfId="0" applyFont="1" applyFill="1" applyAlignment="1">
      <alignment horizontal="right"/>
    </xf>
    <xf numFmtId="0" fontId="37" fillId="0" borderId="0" xfId="47" applyFont="1" applyAlignment="1"/>
    <xf numFmtId="0" fontId="35" fillId="26" borderId="18" xfId="0" applyFont="1" applyFill="1" applyBorder="1" applyAlignment="1">
      <alignment horizontal="center" vertical="center"/>
    </xf>
    <xf numFmtId="165" fontId="35" fillId="26" borderId="18" xfId="0" applyNumberFormat="1" applyFont="1" applyFill="1" applyBorder="1" applyAlignment="1">
      <alignment horizontal="center" vertical="center"/>
    </xf>
    <xf numFmtId="0" fontId="37" fillId="0" borderId="17" xfId="47" applyFont="1" applyBorder="1" applyAlignment="1">
      <alignment horizontal="center"/>
    </xf>
    <xf numFmtId="0" fontId="37" fillId="0" borderId="17" xfId="47" applyFont="1" applyBorder="1" applyAlignment="1">
      <alignment horizontal="left" wrapText="1"/>
    </xf>
    <xf numFmtId="4" fontId="37" fillId="0" borderId="17" xfId="47" applyNumberFormat="1" applyFont="1" applyBorder="1" applyAlignment="1">
      <alignment horizontal="right"/>
    </xf>
    <xf numFmtId="0" fontId="37" fillId="0" borderId="1" xfId="47" applyFont="1" applyBorder="1" applyAlignment="1">
      <alignment horizontal="center"/>
    </xf>
    <xf numFmtId="0" fontId="35" fillId="29" borderId="18" xfId="0" applyFont="1" applyFill="1" applyBorder="1" applyAlignment="1">
      <alignment horizontal="left" wrapText="1" indent="1"/>
    </xf>
    <xf numFmtId="4" fontId="37" fillId="0" borderId="1" xfId="47" applyNumberFormat="1" applyFont="1" applyBorder="1" applyAlignment="1">
      <alignment horizontal="right"/>
    </xf>
    <xf numFmtId="0" fontId="38" fillId="0" borderId="1" xfId="47" applyFont="1" applyBorder="1" applyAlignment="1">
      <alignment horizontal="center"/>
    </xf>
    <xf numFmtId="0" fontId="38" fillId="30" borderId="18" xfId="0" applyFont="1" applyFill="1" applyBorder="1" applyAlignment="1">
      <alignment horizontal="right" wrapText="1" indent="1"/>
    </xf>
    <xf numFmtId="0" fontId="38" fillId="30" borderId="18" xfId="0" applyFont="1" applyFill="1" applyBorder="1" applyAlignment="1">
      <alignment horizontal="center"/>
    </xf>
    <xf numFmtId="4" fontId="38" fillId="30" borderId="18" xfId="0" applyNumberFormat="1" applyFont="1" applyFill="1" applyBorder="1"/>
    <xf numFmtId="0" fontId="37" fillId="0" borderId="0" xfId="0" applyFont="1"/>
    <xf numFmtId="0" fontId="37" fillId="0" borderId="1" xfId="47" applyFont="1" applyBorder="1" applyAlignment="1">
      <alignment horizontal="left" wrapText="1"/>
    </xf>
    <xf numFmtId="0" fontId="37" fillId="0" borderId="1" xfId="72" applyFont="1" applyBorder="1" applyAlignment="1">
      <alignment horizontal="center"/>
    </xf>
    <xf numFmtId="0" fontId="37" fillId="0" borderId="1" xfId="72" applyFont="1" applyBorder="1" applyAlignment="1">
      <alignment horizontal="left" wrapText="1" indent="1"/>
    </xf>
    <xf numFmtId="4" fontId="37" fillId="0" borderId="1" xfId="40" applyFont="1" applyFill="1" applyBorder="1" applyAlignment="1">
      <alignment horizontal="right"/>
    </xf>
    <xf numFmtId="0" fontId="37" fillId="24" borderId="29" xfId="47" applyFont="1" applyFill="1" applyBorder="1" applyAlignment="1"/>
    <xf numFmtId="0" fontId="37" fillId="0" borderId="32" xfId="72" applyFont="1" applyBorder="1" applyAlignment="1">
      <alignment horizontal="left" wrapText="1"/>
    </xf>
    <xf numFmtId="0" fontId="37" fillId="0" borderId="32" xfId="72" applyFont="1" applyBorder="1" applyAlignment="1">
      <alignment horizontal="center"/>
    </xf>
    <xf numFmtId="0" fontId="35" fillId="26" borderId="0" xfId="0" applyFont="1" applyFill="1" applyAlignment="1">
      <alignment horizontal="center" vertical="center"/>
    </xf>
    <xf numFmtId="165" fontId="35" fillId="26" borderId="0" xfId="0" applyNumberFormat="1" applyFont="1" applyFill="1" applyAlignment="1">
      <alignment horizontal="center" vertical="center"/>
    </xf>
    <xf numFmtId="4" fontId="37" fillId="0" borderId="0" xfId="40" applyFont="1" applyBorder="1" applyAlignment="1">
      <alignment horizontal="right"/>
    </xf>
    <xf numFmtId="4" fontId="37" fillId="0" borderId="0" xfId="0" applyNumberFormat="1" applyFont="1"/>
    <xf numFmtId="0" fontId="37" fillId="0" borderId="30" xfId="0" applyFont="1" applyBorder="1"/>
    <xf numFmtId="0" fontId="37" fillId="0" borderId="31" xfId="0" applyFont="1" applyBorder="1"/>
    <xf numFmtId="4" fontId="37" fillId="0" borderId="32" xfId="73" applyFont="1" applyFill="1" applyBorder="1" applyAlignment="1">
      <alignment horizontal="right"/>
    </xf>
    <xf numFmtId="4" fontId="37" fillId="0" borderId="0" xfId="73" applyFont="1" applyBorder="1" applyAlignment="1">
      <alignment horizontal="right"/>
    </xf>
    <xf numFmtId="0" fontId="35" fillId="29" borderId="33" xfId="0" applyFont="1" applyFill="1" applyBorder="1" applyAlignment="1">
      <alignment horizontal="left" wrapText="1" indent="1"/>
    </xf>
    <xf numFmtId="4" fontId="37" fillId="0" borderId="32" xfId="72" applyNumberFormat="1" applyFont="1" applyBorder="1" applyAlignment="1">
      <alignment horizontal="right"/>
    </xf>
    <xf numFmtId="0" fontId="37" fillId="0" borderId="34" xfId="0" applyFont="1" applyBorder="1"/>
    <xf numFmtId="0" fontId="37" fillId="0" borderId="35" xfId="0" applyFont="1" applyBorder="1"/>
    <xf numFmtId="0" fontId="40" fillId="0" borderId="32" xfId="72" applyFont="1" applyBorder="1" applyAlignment="1">
      <alignment horizontal="left" wrapText="1"/>
    </xf>
    <xf numFmtId="0" fontId="38" fillId="31" borderId="32" xfId="72" applyFont="1" applyFill="1" applyBorder="1" applyAlignment="1">
      <alignment horizontal="left" wrapText="1"/>
    </xf>
    <xf numFmtId="0" fontId="41" fillId="32" borderId="36" xfId="72" applyFont="1" applyFill="1" applyBorder="1" applyAlignment="1">
      <alignment horizontal="left" wrapText="1"/>
    </xf>
    <xf numFmtId="0" fontId="37" fillId="0" borderId="32" xfId="72" applyFont="1" applyBorder="1" applyAlignment="1">
      <alignment horizontal="left" wrapText="1" indent="2"/>
    </xf>
    <xf numFmtId="0" fontId="39" fillId="0" borderId="32" xfId="72" applyFont="1" applyBorder="1" applyAlignment="1">
      <alignment horizontal="left" wrapText="1" indent="1"/>
    </xf>
    <xf numFmtId="4" fontId="37" fillId="0" borderId="0" xfId="73" applyFont="1" applyFill="1" applyBorder="1" applyAlignment="1">
      <alignment horizontal="right"/>
    </xf>
    <xf numFmtId="0" fontId="37" fillId="0" borderId="37" xfId="72" applyFont="1" applyBorder="1" applyAlignment="1">
      <alignment horizontal="center"/>
    </xf>
    <xf numFmtId="0" fontId="37" fillId="0" borderId="32" xfId="72" applyFont="1" applyBorder="1" applyAlignment="1">
      <alignment horizontal="left" wrapText="1" indent="1"/>
    </xf>
    <xf numFmtId="0" fontId="40" fillId="0" borderId="32" xfId="72" applyFont="1" applyBorder="1" applyAlignment="1">
      <alignment horizontal="center"/>
    </xf>
    <xf numFmtId="0" fontId="37" fillId="25" borderId="32" xfId="72" applyFont="1" applyFill="1" applyBorder="1" applyAlignment="1">
      <alignment horizontal="left" wrapText="1" indent="1"/>
    </xf>
    <xf numFmtId="4" fontId="37" fillId="0" borderId="0" xfId="40" applyFont="1" applyFill="1" applyBorder="1" applyAlignment="1">
      <alignment horizontal="right"/>
    </xf>
    <xf numFmtId="0" fontId="37" fillId="24" borderId="12" xfId="47" applyFont="1" applyFill="1" applyBorder="1" applyAlignment="1"/>
    <xf numFmtId="9" fontId="37" fillId="0" borderId="0" xfId="47" applyNumberFormat="1" applyFont="1" applyAlignment="1"/>
    <xf numFmtId="166" fontId="37" fillId="0" borderId="0" xfId="47" applyNumberFormat="1" applyFont="1" applyAlignment="1"/>
    <xf numFmtId="0" fontId="37" fillId="24" borderId="0" xfId="47" applyFont="1" applyFill="1" applyAlignment="1"/>
    <xf numFmtId="0" fontId="38" fillId="30" borderId="38" xfId="0" applyFont="1" applyFill="1" applyBorder="1" applyAlignment="1">
      <alignment horizontal="right" wrapText="1" indent="1"/>
    </xf>
    <xf numFmtId="0" fontId="38" fillId="30" borderId="38" xfId="0" applyFont="1" applyFill="1" applyBorder="1" applyAlignment="1">
      <alignment horizontal="center"/>
    </xf>
    <xf numFmtId="4" fontId="38" fillId="30" borderId="38" xfId="0" applyNumberFormat="1" applyFont="1" applyFill="1" applyBorder="1"/>
    <xf numFmtId="0" fontId="35" fillId="0" borderId="32" xfId="72" applyFont="1" applyBorder="1" applyAlignment="1">
      <alignment horizontal="left" wrapText="1" indent="1"/>
    </xf>
    <xf numFmtId="0" fontId="47" fillId="0" borderId="1" xfId="72" applyFont="1" applyBorder="1" applyAlignment="1">
      <alignment horizontal="left" wrapText="1" indent="1"/>
    </xf>
    <xf numFmtId="0" fontId="47" fillId="0" borderId="32" xfId="72" applyFont="1" applyBorder="1" applyAlignment="1">
      <alignment horizontal="left" wrapText="1"/>
    </xf>
    <xf numFmtId="0" fontId="35" fillId="33" borderId="32" xfId="72" applyFont="1" applyFill="1" applyBorder="1" applyAlignment="1">
      <alignment horizontal="left" wrapText="1"/>
    </xf>
    <xf numFmtId="0" fontId="42" fillId="0" borderId="32" xfId="72" applyFont="1" applyBorder="1" applyAlignment="1">
      <alignment horizontal="left" wrapText="1"/>
    </xf>
    <xf numFmtId="0" fontId="37" fillId="0" borderId="0" xfId="72" applyFont="1" applyAlignment="1">
      <alignment horizontal="center"/>
    </xf>
    <xf numFmtId="0" fontId="46" fillId="0" borderId="32" xfId="72" applyFont="1" applyBorder="1" applyAlignment="1">
      <alignment horizontal="left" wrapText="1" indent="1"/>
    </xf>
    <xf numFmtId="0" fontId="6" fillId="0" borderId="0" xfId="82"/>
    <xf numFmtId="0" fontId="49" fillId="0" borderId="42" xfId="82" applyFont="1" applyBorder="1" applyAlignment="1">
      <alignment horizontal="center" vertical="center" wrapText="1"/>
    </xf>
    <xf numFmtId="0" fontId="49" fillId="0" borderId="43" xfId="82" applyFont="1" applyBorder="1" applyAlignment="1">
      <alignment horizontal="center" vertical="center" wrapText="1"/>
    </xf>
    <xf numFmtId="0" fontId="52" fillId="0" borderId="12" xfId="82" applyFont="1" applyBorder="1" applyAlignment="1">
      <alignment horizontal="center" vertical="center" wrapText="1"/>
    </xf>
    <xf numFmtId="0" fontId="53" fillId="0" borderId="42" xfId="82" applyFont="1" applyBorder="1" applyAlignment="1">
      <alignment horizontal="center" vertical="center" wrapText="1"/>
    </xf>
    <xf numFmtId="0" fontId="53" fillId="0" borderId="0" xfId="82" applyFont="1" applyAlignment="1">
      <alignment horizontal="center" vertical="center" wrapText="1"/>
    </xf>
    <xf numFmtId="0" fontId="53" fillId="0" borderId="43" xfId="82" applyFont="1" applyBorder="1" applyAlignment="1">
      <alignment horizontal="center" vertical="center" wrapText="1"/>
    </xf>
    <xf numFmtId="0" fontId="61" fillId="0" borderId="43" xfId="82" applyFont="1" applyBorder="1" applyAlignment="1">
      <alignment horizontal="center" vertical="center" wrapText="1"/>
    </xf>
    <xf numFmtId="0" fontId="61" fillId="0" borderId="45" xfId="82" applyFont="1" applyBorder="1" applyAlignment="1">
      <alignment horizontal="center" vertical="center" wrapText="1"/>
    </xf>
    <xf numFmtId="0" fontId="62" fillId="0" borderId="48" xfId="82" applyFont="1" applyBorder="1" applyAlignment="1">
      <alignment horizontal="center" vertical="center" wrapText="1"/>
    </xf>
    <xf numFmtId="0" fontId="62" fillId="0" borderId="45" xfId="82" applyFont="1" applyBorder="1" applyAlignment="1">
      <alignment horizontal="center" vertical="center" wrapText="1"/>
    </xf>
    <xf numFmtId="14" fontId="62" fillId="0" borderId="45" xfId="82" applyNumberFormat="1" applyFont="1" applyBorder="1" applyAlignment="1">
      <alignment horizontal="center" vertical="center" wrapText="1"/>
    </xf>
    <xf numFmtId="0" fontId="49" fillId="0" borderId="0" xfId="82" applyFont="1" applyAlignment="1">
      <alignment horizontal="center" vertical="center" wrapText="1"/>
    </xf>
    <xf numFmtId="0" fontId="36" fillId="0" borderId="32" xfId="72" applyFont="1" applyBorder="1" applyAlignment="1">
      <alignment horizontal="left" wrapText="1" indent="1"/>
    </xf>
    <xf numFmtId="0" fontId="35" fillId="0" borderId="32" xfId="72" applyFont="1" applyBorder="1" applyAlignment="1">
      <alignment horizontal="center"/>
    </xf>
    <xf numFmtId="0" fontId="65" fillId="0" borderId="12" xfId="82" applyFont="1" applyBorder="1" applyAlignment="1">
      <alignment horizontal="center" vertical="center" wrapText="1"/>
    </xf>
    <xf numFmtId="0" fontId="61" fillId="0" borderId="47" xfId="82" applyFont="1" applyBorder="1" applyAlignment="1">
      <alignment horizontal="center" vertical="center" wrapText="1"/>
    </xf>
    <xf numFmtId="0" fontId="61" fillId="0" borderId="48" xfId="82" applyFont="1" applyBorder="1" applyAlignment="1">
      <alignment horizontal="center" vertical="center" wrapText="1"/>
    </xf>
    <xf numFmtId="0" fontId="62" fillId="0" borderId="14" xfId="82" applyFont="1" applyBorder="1" applyAlignment="1">
      <alignment horizontal="center" vertical="center" wrapText="1"/>
    </xf>
    <xf numFmtId="0" fontId="62" fillId="0" borderId="13" xfId="82" applyFont="1" applyBorder="1" applyAlignment="1">
      <alignment horizontal="center" vertical="center" wrapText="1"/>
    </xf>
    <xf numFmtId="0" fontId="62" fillId="0" borderId="14" xfId="82" quotePrefix="1" applyFont="1" applyBorder="1" applyAlignment="1">
      <alignment horizontal="center" vertical="center" wrapText="1"/>
    </xf>
    <xf numFmtId="0" fontId="61" fillId="0" borderId="39" xfId="82" applyFont="1" applyBorder="1" applyAlignment="1">
      <alignment horizontal="center" vertical="center" wrapText="1"/>
    </xf>
    <xf numFmtId="0" fontId="61" fillId="0" borderId="41" xfId="82" applyFont="1" applyBorder="1" applyAlignment="1">
      <alignment horizontal="center" vertical="center" wrapText="1"/>
    </xf>
    <xf numFmtId="0" fontId="61" fillId="0" borderId="46" xfId="82" applyFont="1" applyBorder="1" applyAlignment="1">
      <alignment horizontal="center" vertical="center" wrapText="1"/>
    </xf>
    <xf numFmtId="0" fontId="61" fillId="0" borderId="45" xfId="82" applyFont="1" applyBorder="1" applyAlignment="1">
      <alignment horizontal="center" vertical="center" wrapText="1"/>
    </xf>
    <xf numFmtId="0" fontId="58" fillId="0" borderId="39" xfId="82" applyFont="1" applyBorder="1" applyAlignment="1">
      <alignment horizontal="center" vertical="center" wrapText="1"/>
    </xf>
    <xf numFmtId="0" fontId="58" fillId="0" borderId="40" xfId="82" applyFont="1" applyBorder="1" applyAlignment="1">
      <alignment horizontal="center" vertical="center" wrapText="1"/>
    </xf>
    <xf numFmtId="0" fontId="58" fillId="0" borderId="41" xfId="82" applyFont="1" applyBorder="1" applyAlignment="1">
      <alignment horizontal="center" vertical="center" wrapText="1"/>
    </xf>
    <xf numFmtId="0" fontId="58" fillId="0" borderId="42" xfId="82" applyFont="1" applyBorder="1" applyAlignment="1">
      <alignment horizontal="center" vertical="center" wrapText="1"/>
    </xf>
    <xf numFmtId="0" fontId="58" fillId="0" borderId="0" xfId="82" applyFont="1" applyAlignment="1">
      <alignment horizontal="center" vertical="center" wrapText="1"/>
    </xf>
    <xf numFmtId="0" fontId="58" fillId="0" borderId="43" xfId="82" applyFont="1" applyBorder="1" applyAlignment="1">
      <alignment horizontal="center" vertical="center" wrapText="1"/>
    </xf>
    <xf numFmtId="0" fontId="59" fillId="0" borderId="42" xfId="82" applyFont="1" applyBorder="1" applyAlignment="1">
      <alignment horizontal="center" vertical="center" wrapText="1"/>
    </xf>
    <xf numFmtId="0" fontId="59" fillId="0" borderId="0" xfId="82" applyFont="1" applyAlignment="1">
      <alignment horizontal="center" vertical="center" wrapText="1"/>
    </xf>
    <xf numFmtId="0" fontId="59" fillId="0" borderId="43" xfId="82" applyFont="1" applyBorder="1" applyAlignment="1">
      <alignment horizontal="center" vertical="center" wrapText="1"/>
    </xf>
    <xf numFmtId="0" fontId="58" fillId="0" borderId="46" xfId="82" applyFont="1" applyBorder="1" applyAlignment="1">
      <alignment horizontal="center" vertical="center" wrapText="1"/>
    </xf>
    <xf numFmtId="0" fontId="58" fillId="0" borderId="44" xfId="82" applyFont="1" applyBorder="1" applyAlignment="1">
      <alignment horizontal="center" vertical="center" wrapText="1"/>
    </xf>
    <xf numFmtId="0" fontId="58" fillId="0" borderId="45" xfId="82" applyFont="1" applyBorder="1" applyAlignment="1">
      <alignment horizontal="center" vertical="center" wrapText="1"/>
    </xf>
    <xf numFmtId="0" fontId="60" fillId="0" borderId="14" xfId="82" applyFont="1" applyBorder="1" applyAlignment="1">
      <alignment horizontal="center" vertical="center" wrapText="1"/>
    </xf>
    <xf numFmtId="0" fontId="60" fillId="0" borderId="12" xfId="82" applyFont="1" applyBorder="1" applyAlignment="1">
      <alignment horizontal="center" vertical="center" wrapText="1"/>
    </xf>
    <xf numFmtId="0" fontId="60" fillId="0" borderId="13" xfId="82" applyFont="1" applyBorder="1" applyAlignment="1">
      <alignment horizontal="center" vertical="center" wrapText="1"/>
    </xf>
    <xf numFmtId="14" fontId="60" fillId="0" borderId="14" xfId="82" applyNumberFormat="1" applyFont="1" applyBorder="1" applyAlignment="1">
      <alignment horizontal="center" vertical="center" wrapText="1"/>
    </xf>
    <xf numFmtId="14" fontId="60" fillId="0" borderId="13" xfId="82" applyNumberFormat="1" applyFont="1" applyBorder="1" applyAlignment="1">
      <alignment horizontal="center" vertical="center" wrapText="1"/>
    </xf>
    <xf numFmtId="0" fontId="52" fillId="0" borderId="42" xfId="82" applyFont="1" applyBorder="1" applyAlignment="1">
      <alignment horizontal="center" vertical="center" wrapText="1"/>
    </xf>
    <xf numFmtId="0" fontId="52" fillId="0" borderId="0" xfId="82" applyFont="1" applyAlignment="1">
      <alignment horizontal="center" vertical="center" wrapText="1"/>
    </xf>
    <xf numFmtId="0" fontId="52" fillId="0" borderId="43" xfId="82" applyFont="1" applyBorder="1" applyAlignment="1">
      <alignment horizontal="center" vertical="center" wrapText="1"/>
    </xf>
    <xf numFmtId="0" fontId="6" fillId="0" borderId="46" xfId="82" applyBorder="1" applyAlignment="1">
      <alignment vertical="top" wrapText="1"/>
    </xf>
    <xf numFmtId="0" fontId="6" fillId="0" borderId="44" xfId="82" applyBorder="1" applyAlignment="1">
      <alignment vertical="top" wrapText="1"/>
    </xf>
    <xf numFmtId="0" fontId="6" fillId="0" borderId="45" xfId="82" applyBorder="1" applyAlignment="1">
      <alignment vertical="top" wrapText="1"/>
    </xf>
    <xf numFmtId="0" fontId="52" fillId="0" borderId="46" xfId="82" applyFont="1" applyBorder="1" applyAlignment="1">
      <alignment horizontal="center" vertical="center" wrapText="1"/>
    </xf>
    <xf numFmtId="0" fontId="52" fillId="0" borderId="44" xfId="82" applyFont="1" applyBorder="1" applyAlignment="1">
      <alignment horizontal="center" vertical="center" wrapText="1"/>
    </xf>
    <xf numFmtId="0" fontId="52" fillId="0" borderId="45" xfId="82" applyFont="1" applyBorder="1" applyAlignment="1">
      <alignment horizontal="center" vertical="center" wrapText="1"/>
    </xf>
    <xf numFmtId="0" fontId="56" fillId="0" borderId="42" xfId="82" applyFont="1" applyBorder="1" applyAlignment="1">
      <alignment horizontal="center" vertical="center" wrapText="1"/>
    </xf>
    <xf numFmtId="0" fontId="56" fillId="0" borderId="0" xfId="82" applyFont="1" applyAlignment="1">
      <alignment horizontal="center" vertical="center" wrapText="1"/>
    </xf>
    <xf numFmtId="0" fontId="56" fillId="0" borderId="43" xfId="82" applyFont="1" applyBorder="1" applyAlignment="1">
      <alignment horizontal="center" vertical="center" wrapText="1"/>
    </xf>
    <xf numFmtId="0" fontId="52" fillId="0" borderId="39" xfId="82" applyFont="1" applyBorder="1" applyAlignment="1">
      <alignment horizontal="center" vertical="center" wrapText="1"/>
    </xf>
    <xf numFmtId="0" fontId="52" fillId="0" borderId="40" xfId="82" applyFont="1" applyBorder="1" applyAlignment="1">
      <alignment horizontal="center" vertical="center" wrapText="1"/>
    </xf>
    <xf numFmtId="0" fontId="52" fillId="0" borderId="41" xfId="82" applyFont="1" applyBorder="1" applyAlignment="1">
      <alignment horizontal="center" vertical="center" wrapText="1"/>
    </xf>
    <xf numFmtId="0" fontId="55" fillId="0" borderId="42" xfId="82" applyFont="1" applyBorder="1" applyAlignment="1">
      <alignment horizontal="center" vertical="center" wrapText="1"/>
    </xf>
    <xf numFmtId="0" fontId="55" fillId="0" borderId="0" xfId="82" applyFont="1" applyAlignment="1">
      <alignment horizontal="center" vertical="center" wrapText="1"/>
    </xf>
    <xf numFmtId="0" fontId="55" fillId="0" borderId="43" xfId="82" applyFont="1" applyBorder="1" applyAlignment="1">
      <alignment horizontal="center" vertical="center" wrapText="1"/>
    </xf>
    <xf numFmtId="0" fontId="49" fillId="0" borderId="46" xfId="82" applyFont="1" applyBorder="1" applyAlignment="1">
      <alignment horizontal="center" vertical="center" wrapText="1"/>
    </xf>
    <xf numFmtId="0" fontId="49" fillId="0" borderId="44" xfId="82" applyFont="1" applyBorder="1" applyAlignment="1">
      <alignment horizontal="center" vertical="center" wrapText="1"/>
    </xf>
    <xf numFmtId="0" fontId="49" fillId="0" borderId="45" xfId="82" applyFont="1" applyBorder="1" applyAlignment="1">
      <alignment horizontal="center" vertical="center" wrapText="1"/>
    </xf>
    <xf numFmtId="0" fontId="49" fillId="0" borderId="39" xfId="82" applyFont="1" applyBorder="1" applyAlignment="1">
      <alignment horizontal="center" vertical="center" wrapText="1"/>
    </xf>
    <xf numFmtId="0" fontId="49" fillId="0" borderId="40" xfId="82" applyFont="1" applyBorder="1" applyAlignment="1">
      <alignment horizontal="center" vertical="center" wrapText="1"/>
    </xf>
    <xf numFmtId="0" fontId="49" fillId="0" borderId="41" xfId="82" applyFont="1" applyBorder="1" applyAlignment="1">
      <alignment horizontal="center" vertical="center" wrapText="1"/>
    </xf>
    <xf numFmtId="0" fontId="49" fillId="0" borderId="42" xfId="82" applyFont="1" applyBorder="1" applyAlignment="1">
      <alignment horizontal="center" vertical="center" wrapText="1"/>
    </xf>
    <xf numFmtId="0" fontId="49" fillId="0" borderId="0" xfId="82" applyFont="1" applyAlignment="1">
      <alignment horizontal="center" vertical="center" wrapText="1"/>
    </xf>
    <xf numFmtId="0" fontId="49" fillId="0" borderId="43" xfId="82" applyFont="1" applyBorder="1" applyAlignment="1">
      <alignment horizontal="center" vertical="center" wrapText="1"/>
    </xf>
    <xf numFmtId="0" fontId="50" fillId="0" borderId="42" xfId="83" applyFont="1" applyBorder="1" applyAlignment="1">
      <alignment horizontal="center" vertical="center" wrapText="1"/>
    </xf>
    <xf numFmtId="0" fontId="50" fillId="0" borderId="0" xfId="83" applyFont="1" applyAlignment="1">
      <alignment horizontal="center" vertical="center" wrapText="1"/>
    </xf>
    <xf numFmtId="0" fontId="50" fillId="0" borderId="43" xfId="83" applyFont="1" applyBorder="1" applyAlignment="1">
      <alignment horizontal="center" vertical="center" wrapText="1"/>
    </xf>
    <xf numFmtId="0" fontId="51" fillId="0" borderId="42" xfId="83" applyFont="1" applyBorder="1" applyAlignment="1">
      <alignment horizontal="center" wrapText="1"/>
    </xf>
    <xf numFmtId="0" fontId="51" fillId="0" borderId="0" xfId="83" applyFont="1" applyAlignment="1">
      <alignment horizontal="center" wrapText="1"/>
    </xf>
    <xf numFmtId="0" fontId="51" fillId="0" borderId="43" xfId="83" applyFont="1" applyBorder="1" applyAlignment="1">
      <alignment horizontal="center" wrapText="1"/>
    </xf>
    <xf numFmtId="0" fontId="51" fillId="0" borderId="46" xfId="83" applyFont="1" applyBorder="1" applyAlignment="1">
      <alignment horizontal="center" vertical="top" wrapText="1"/>
    </xf>
    <xf numFmtId="0" fontId="51" fillId="0" borderId="44" xfId="83" applyFont="1" applyBorder="1" applyAlignment="1">
      <alignment horizontal="center" vertical="top" wrapText="1"/>
    </xf>
    <xf numFmtId="0" fontId="51" fillId="0" borderId="45" xfId="83" applyFont="1" applyBorder="1" applyAlignment="1">
      <alignment horizontal="center" vertical="top" wrapText="1"/>
    </xf>
    <xf numFmtId="0" fontId="53" fillId="0" borderId="39" xfId="82" applyFont="1" applyBorder="1" applyAlignment="1">
      <alignment horizontal="center" vertical="center" wrapText="1"/>
    </xf>
    <xf numFmtId="0" fontId="53" fillId="0" borderId="40" xfId="82" applyFont="1" applyBorder="1" applyAlignment="1">
      <alignment horizontal="center" vertical="center" wrapText="1"/>
    </xf>
    <xf numFmtId="0" fontId="53" fillId="0" borderId="41" xfId="82" applyFont="1" applyBorder="1" applyAlignment="1">
      <alignment horizontal="center" vertical="center" wrapText="1"/>
    </xf>
    <xf numFmtId="0" fontId="53" fillId="0" borderId="42" xfId="82" applyFont="1" applyBorder="1" applyAlignment="1">
      <alignment horizontal="center" vertical="center" wrapText="1"/>
    </xf>
    <xf numFmtId="0" fontId="53" fillId="0" borderId="0" xfId="82" applyFont="1" applyAlignment="1">
      <alignment horizontal="center" vertical="center" wrapText="1"/>
    </xf>
    <xf numFmtId="0" fontId="53" fillId="0" borderId="43" xfId="82" applyFont="1" applyBorder="1" applyAlignment="1">
      <alignment horizontal="center" vertical="center" wrapText="1"/>
    </xf>
    <xf numFmtId="0" fontId="54" fillId="0" borderId="42" xfId="82" applyFont="1" applyBorder="1" applyAlignment="1">
      <alignment horizontal="center" vertical="center" wrapText="1"/>
    </xf>
    <xf numFmtId="0" fontId="54" fillId="0" borderId="0" xfId="82" applyFont="1" applyAlignment="1">
      <alignment horizontal="center" vertical="center" wrapText="1"/>
    </xf>
    <xf numFmtId="0" fontId="54" fillId="0" borderId="43" xfId="82" applyFont="1" applyBorder="1" applyAlignment="1">
      <alignment horizontal="center" vertical="center" wrapText="1"/>
    </xf>
    <xf numFmtId="0" fontId="35" fillId="28" borderId="15" xfId="0" applyFont="1" applyFill="1" applyBorder="1" applyAlignment="1">
      <alignment vertical="center"/>
    </xf>
    <xf numFmtId="0" fontId="35" fillId="28" borderId="20" xfId="0" applyFont="1" applyFill="1" applyBorder="1" applyAlignment="1">
      <alignment vertical="center"/>
    </xf>
    <xf numFmtId="0" fontId="35" fillId="28" borderId="21" xfId="0" applyFont="1" applyFill="1" applyBorder="1" applyAlignment="1">
      <alignment vertical="center"/>
    </xf>
    <xf numFmtId="0" fontId="35" fillId="27" borderId="25" xfId="0" applyFont="1" applyFill="1" applyBorder="1" applyAlignment="1">
      <alignment horizontal="center" vertical="center" wrapText="1"/>
    </xf>
    <xf numFmtId="0" fontId="35" fillId="27" borderId="26" xfId="0" applyFont="1" applyFill="1" applyBorder="1" applyAlignment="1">
      <alignment horizontal="center" vertical="center" wrapText="1"/>
    </xf>
    <xf numFmtId="0" fontId="35" fillId="27" borderId="27" xfId="0" applyFont="1" applyFill="1" applyBorder="1" applyAlignment="1">
      <alignment horizontal="center" vertical="center" wrapText="1"/>
    </xf>
    <xf numFmtId="0" fontId="35" fillId="27" borderId="5" xfId="0" applyFont="1" applyFill="1" applyBorder="1" applyAlignment="1">
      <alignment horizontal="center" vertical="center" wrapText="1"/>
    </xf>
    <xf numFmtId="0" fontId="35" fillId="27" borderId="0" xfId="0" applyFont="1" applyFill="1" applyAlignment="1">
      <alignment horizontal="center" vertical="center" wrapText="1"/>
    </xf>
    <xf numFmtId="0" fontId="35" fillId="27" borderId="24" xfId="0" applyFont="1" applyFill="1" applyBorder="1" applyAlignment="1">
      <alignment horizontal="center" vertical="center" wrapText="1"/>
    </xf>
    <xf numFmtId="0" fontId="35" fillId="27" borderId="19" xfId="0" applyFont="1" applyFill="1" applyBorder="1" applyAlignment="1">
      <alignment horizontal="center" vertical="center" wrapText="1"/>
    </xf>
    <xf numFmtId="0" fontId="35" fillId="27" borderId="22" xfId="0" applyFont="1" applyFill="1" applyBorder="1" applyAlignment="1">
      <alignment horizontal="center" vertical="center" wrapText="1"/>
    </xf>
    <xf numFmtId="0" fontId="35" fillId="27" borderId="23" xfId="0" applyFont="1" applyFill="1" applyBorder="1" applyAlignment="1">
      <alignment horizontal="center" vertical="center" wrapText="1"/>
    </xf>
    <xf numFmtId="0" fontId="35" fillId="26" borderId="15" xfId="0" applyFont="1" applyFill="1" applyBorder="1" applyAlignment="1">
      <alignment horizontal="center" vertical="center"/>
    </xf>
    <xf numFmtId="0" fontId="35" fillId="26" borderId="21" xfId="0" applyFont="1" applyFill="1" applyBorder="1" applyAlignment="1">
      <alignment horizontal="center" vertical="center"/>
    </xf>
    <xf numFmtId="0" fontId="35" fillId="26" borderId="17" xfId="0" applyFont="1" applyFill="1" applyBorder="1" applyAlignment="1">
      <alignment horizontal="center" vertical="center"/>
    </xf>
    <xf numFmtId="0" fontId="35" fillId="26" borderId="16" xfId="0" applyFont="1" applyFill="1" applyBorder="1" applyAlignment="1">
      <alignment horizontal="center" vertical="center"/>
    </xf>
    <xf numFmtId="0" fontId="35" fillId="26" borderId="17" xfId="0" applyFont="1" applyFill="1" applyBorder="1" applyAlignment="1">
      <alignment horizontal="center" vertical="center" wrapText="1"/>
    </xf>
    <xf numFmtId="0" fontId="35" fillId="26" borderId="16" xfId="0" applyFont="1" applyFill="1" applyBorder="1" applyAlignment="1">
      <alignment horizontal="center" vertical="center" wrapText="1"/>
    </xf>
    <xf numFmtId="0" fontId="36" fillId="28" borderId="25" xfId="0" applyFont="1" applyFill="1" applyBorder="1" applyAlignment="1">
      <alignment vertical="center" wrapText="1"/>
    </xf>
    <xf numFmtId="0" fontId="35" fillId="28" borderId="26" xfId="0" applyFont="1" applyFill="1" applyBorder="1" applyAlignment="1">
      <alignment vertical="center" wrapText="1"/>
    </xf>
    <xf numFmtId="0" fontId="35" fillId="28" borderId="19" xfId="0" applyFont="1" applyFill="1" applyBorder="1" applyAlignment="1">
      <alignment vertical="center" wrapText="1"/>
    </xf>
    <xf numFmtId="0" fontId="35" fillId="28" borderId="22" xfId="0" applyFont="1" applyFill="1" applyBorder="1" applyAlignment="1">
      <alignment vertical="center" wrapText="1"/>
    </xf>
  </cellXfs>
  <cellStyles count="9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linea" xfId="25"/>
    <cellStyle name="Avertissement" xfId="26" builtinId="11" customBuiltin="1"/>
    <cellStyle name="Calcul" xfId="27" builtinId="22" customBuiltin="1"/>
    <cellStyle name="Cellule liée" xfId="28" builtinId="24" customBuiltin="1"/>
    <cellStyle name="Chapitre" xfId="29"/>
    <cellStyle name="ChapRecap1" xfId="81"/>
    <cellStyle name="Date" xfId="31"/>
    <cellStyle name="Definition" xfId="71"/>
    <cellStyle name="En-tête 1" xfId="32"/>
    <cellStyle name="En-tête 2" xfId="33"/>
    <cellStyle name="Entrée" xfId="34" builtinId="20" customBuiltin="1"/>
    <cellStyle name="Euro" xfId="35"/>
    <cellStyle name="Fin Chapitre" xfId="36"/>
    <cellStyle name="Fixe" xfId="37"/>
    <cellStyle name="Insatisfaisant" xfId="38" builtinId="27" customBuiltin="1"/>
    <cellStyle name="Lien hypertexte 2" xfId="62"/>
    <cellStyle name="Milliers 2" xfId="39"/>
    <cellStyle name="Milliers 2 2" xfId="85"/>
    <cellStyle name="Milliers 2 3" xfId="87"/>
    <cellStyle name="Milliers 3" xfId="74"/>
    <cellStyle name="Milliers 4" xfId="84"/>
    <cellStyle name="Milliers 5" xfId="90"/>
    <cellStyle name="Milliers_Estimations lots techniques" xfId="40"/>
    <cellStyle name="Milliers_Estimations lots techniques 2" xfId="73"/>
    <cellStyle name="Monétaire 2" xfId="41"/>
    <cellStyle name="Monétaire 2 2" xfId="66"/>
    <cellStyle name="Monétaire 3" xfId="75"/>
    <cellStyle name="Monétaire 4" xfId="88"/>
    <cellStyle name="Monétaire0" xfId="42"/>
    <cellStyle name="Neutre" xfId="43" builtinId="28" customBuiltin="1"/>
    <cellStyle name="NiveauLigne_2_dsDqe1" xfId="44"/>
    <cellStyle name="Normal" xfId="0" builtinId="0"/>
    <cellStyle name="Normal 10" xfId="80"/>
    <cellStyle name="Normal 11" xfId="83"/>
    <cellStyle name="Normal 2" xfId="45"/>
    <cellStyle name="Normal 2 2" xfId="46"/>
    <cellStyle name="Normal 2 2 2" xfId="65"/>
    <cellStyle name="Normal 2 3" xfId="64"/>
    <cellStyle name="Normal 2 4" xfId="89"/>
    <cellStyle name="Normal 3" xfId="61"/>
    <cellStyle name="Normal 3 2" xfId="69"/>
    <cellStyle name="Normal 3 3" xfId="86"/>
    <cellStyle name="Normal 3 4" xfId="91"/>
    <cellStyle name="Normal 4" xfId="63"/>
    <cellStyle name="Normal 4 2" xfId="67"/>
    <cellStyle name="Normal 5" xfId="70"/>
    <cellStyle name="Normal 6" xfId="68"/>
    <cellStyle name="Normal 7" xfId="79"/>
    <cellStyle name="Normal 8" xfId="76"/>
    <cellStyle name="Normal 8 2" xfId="82"/>
    <cellStyle name="Normal 9" xfId="78"/>
    <cellStyle name="Normal_Estimations lots techniques" xfId="47"/>
    <cellStyle name="Normal_Estimations lots techniques 2 2" xfId="72"/>
    <cellStyle name="Note" xfId="30" builtinId="10" customBuiltin="1"/>
    <cellStyle name="NumChapitre" xfId="48"/>
    <cellStyle name="Pourcentage 2" xfId="77"/>
    <cellStyle name="Satisfaisant" xfId="49" builtinId="26" customBuiltin="1"/>
    <cellStyle name="Sortie" xfId="50" builtinId="21" customBuiltin="1"/>
    <cellStyle name="Texte explicatif" xfId="51" builtinId="53" customBuiltin="1"/>
    <cellStyle name="Titre" xfId="52" builtinId="15" customBuiltin="1"/>
    <cellStyle name="Titre 1" xfId="53" builtinId="16" customBuiltin="1"/>
    <cellStyle name="Titre 2" xfId="54" builtinId="17" customBuiltin="1"/>
    <cellStyle name="Titre 3" xfId="55" builtinId="18" customBuiltin="1"/>
    <cellStyle name="Titre 4" xfId="56" builtinId="19" customBuiltin="1"/>
    <cellStyle name="titre4" xfId="57"/>
    <cellStyle name="Total" xfId="58" builtinId="25" customBuiltin="1"/>
    <cellStyle name="Vérification" xfId="59" builtinId="23" customBuiltin="1"/>
    <cellStyle name="Virgule0" xfId="6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140072</xdr:colOff>
      <xdr:row>0</xdr:row>
      <xdr:rowOff>0</xdr:rowOff>
    </xdr:from>
    <xdr:to>
      <xdr:col>10</xdr:col>
      <xdr:colOff>373155</xdr:colOff>
      <xdr:row>8</xdr:row>
      <xdr:rowOff>523939</xdr:rowOff>
    </xdr:to>
    <xdr:pic>
      <xdr:nvPicPr>
        <xdr:cNvPr id="4" name="Image 3" descr="Contact">
          <a:extLst>
            <a:ext uri="{FF2B5EF4-FFF2-40B4-BE49-F238E27FC236}">
              <a16:creationId xmlns:a16="http://schemas.microsoft.com/office/drawing/2014/main" id="{7155878C-9BA2-BDF3-0FDB-251B741976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499" y="0"/>
          <a:ext cx="4272803" cy="2361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2\andriot\Documents%20and%20Settings\fandriot\Local%20Settings\Temporary%20Internet%20Files\Content.Outlook\C5VJZ9A9\D&#233;bours&#233;%20HEMATO%20CVC%20P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aei\commun\Centres%20Commerciaux\Montreuil%20Coeur%20de%20Ville\M&#233;tr&#233;s-ECO\Estimation%20MONTREUIL_2004-09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4">
          <cell r="C24">
            <v>34</v>
          </cell>
        </row>
        <row r="26">
          <cell r="C26">
            <v>0</v>
          </cell>
        </row>
        <row r="27">
          <cell r="C27">
            <v>0</v>
          </cell>
        </row>
        <row r="30">
          <cell r="G30">
            <v>1.2</v>
          </cell>
        </row>
        <row r="60">
          <cell r="C60">
            <v>1.02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Détails CINE"/>
      <sheetName val="Détails LOGTS"/>
      <sheetName val="RECAP LOGTS"/>
      <sheetName val="Détails CENTRE COMMERCIAL"/>
      <sheetName val="RECAP GENERA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view="pageBreakPreview" topLeftCell="A9" zoomScale="75" zoomScaleNormal="100" zoomScaleSheetLayoutView="75" workbookViewId="0">
      <selection activeCell="A19" sqref="A19:G19"/>
    </sheetView>
  </sheetViews>
  <sheetFormatPr baseColWidth="10" defaultColWidth="10.54296875" defaultRowHeight="12.5" x14ac:dyDescent="0.25"/>
  <cols>
    <col min="1" max="1" width="7.1796875" style="74" customWidth="1"/>
    <col min="2" max="2" width="9.54296875" style="74" customWidth="1"/>
    <col min="3" max="3" width="8.81640625" style="74" customWidth="1"/>
    <col min="4" max="5" width="4" style="74" customWidth="1"/>
    <col min="6" max="6" width="9.81640625" style="74" customWidth="1"/>
    <col min="7" max="7" width="7" style="74" customWidth="1"/>
    <col min="8" max="11" width="7.54296875" style="74" customWidth="1"/>
    <col min="12" max="13" width="3" style="74" customWidth="1"/>
    <col min="14" max="14" width="8.81640625" style="74" customWidth="1"/>
    <col min="15" max="16384" width="10.54296875" style="74"/>
  </cols>
  <sheetData>
    <row r="1" spans="1:18" ht="18" customHeight="1" x14ac:dyDescent="0.25">
      <c r="A1" s="137" t="s">
        <v>43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9"/>
    </row>
    <row r="2" spans="1:18" ht="18" customHeight="1" x14ac:dyDescent="0.25">
      <c r="A2" s="75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76"/>
    </row>
    <row r="3" spans="1:18" ht="18" customHeight="1" x14ac:dyDescent="0.25">
      <c r="A3" s="75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76"/>
    </row>
    <row r="4" spans="1:18" ht="18.5" x14ac:dyDescent="0.25">
      <c r="A4" s="140"/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2"/>
    </row>
    <row r="5" spans="1:18" ht="18.5" x14ac:dyDescent="0.25">
      <c r="A5" s="140"/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2"/>
    </row>
    <row r="6" spans="1:18" ht="18.5" x14ac:dyDescent="0.25">
      <c r="A6" s="140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2"/>
      <c r="R6"/>
    </row>
    <row r="7" spans="1:18" ht="18.5" x14ac:dyDescent="0.25">
      <c r="A7" s="140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2"/>
    </row>
    <row r="8" spans="1:18" ht="18.5" x14ac:dyDescent="0.25">
      <c r="A8" s="75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76"/>
    </row>
    <row r="9" spans="1:18" ht="55.4" customHeight="1" x14ac:dyDescent="0.25">
      <c r="A9" s="143" t="s">
        <v>44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5"/>
    </row>
    <row r="10" spans="1:18" ht="36.4" customHeight="1" x14ac:dyDescent="0.35">
      <c r="A10" s="146" t="s">
        <v>45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8"/>
    </row>
    <row r="11" spans="1:18" ht="26.5" customHeight="1" thickBot="1" x14ac:dyDescent="0.3">
      <c r="A11" s="149" t="s">
        <v>46</v>
      </c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  <c r="M11" s="150"/>
      <c r="N11" s="151"/>
    </row>
    <row r="12" spans="1:18" ht="38.5" customHeight="1" thickBot="1" x14ac:dyDescent="0.3">
      <c r="A12" s="77"/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</row>
    <row r="13" spans="1:18" ht="23.25" customHeight="1" x14ac:dyDescent="0.25">
      <c r="A13" s="152"/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4"/>
    </row>
    <row r="14" spans="1:18" ht="23.25" customHeight="1" x14ac:dyDescent="0.25">
      <c r="A14" s="155" t="s">
        <v>47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7"/>
    </row>
    <row r="15" spans="1:18" ht="23.25" customHeight="1" x14ac:dyDescent="0.25">
      <c r="A15" s="78"/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80"/>
    </row>
    <row r="16" spans="1:18" ht="43.5" customHeight="1" x14ac:dyDescent="0.25">
      <c r="A16" s="158" t="s">
        <v>148</v>
      </c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60"/>
    </row>
    <row r="17" spans="1:14" ht="19" thickBot="1" x14ac:dyDescent="0.3">
      <c r="A17" s="134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6"/>
    </row>
    <row r="18" spans="1:14" ht="38.5" customHeight="1" thickBot="1" x14ac:dyDescent="0.3">
      <c r="A18" s="89" t="s">
        <v>174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14" ht="14.5" x14ac:dyDescent="0.25">
      <c r="A19" s="128"/>
      <c r="B19" s="129"/>
      <c r="C19" s="129"/>
      <c r="D19" s="129"/>
      <c r="E19" s="129"/>
      <c r="F19" s="129"/>
      <c r="G19" s="130"/>
      <c r="H19" s="128"/>
      <c r="I19" s="129"/>
      <c r="J19" s="129"/>
      <c r="K19" s="129"/>
      <c r="L19" s="129"/>
      <c r="M19" s="129"/>
      <c r="N19" s="130"/>
    </row>
    <row r="20" spans="1:14" ht="14.25" customHeight="1" x14ac:dyDescent="0.25">
      <c r="A20" s="131" t="s">
        <v>48</v>
      </c>
      <c r="B20" s="132"/>
      <c r="C20" s="132"/>
      <c r="D20" s="132"/>
      <c r="E20" s="132"/>
      <c r="F20" s="132"/>
      <c r="G20" s="133"/>
      <c r="H20" s="131" t="s">
        <v>9</v>
      </c>
      <c r="I20" s="132"/>
      <c r="J20" s="132"/>
      <c r="K20" s="132"/>
      <c r="L20" s="132"/>
      <c r="M20" s="132"/>
      <c r="N20" s="133"/>
    </row>
    <row r="21" spans="1:14" ht="14.5" x14ac:dyDescent="0.25">
      <c r="A21" s="116"/>
      <c r="B21" s="117"/>
      <c r="C21" s="117"/>
      <c r="D21" s="117"/>
      <c r="E21" s="117"/>
      <c r="F21" s="117"/>
      <c r="G21" s="118"/>
      <c r="H21" s="116"/>
      <c r="I21" s="117"/>
      <c r="J21" s="117"/>
      <c r="K21" s="117"/>
      <c r="L21" s="117"/>
      <c r="M21" s="117"/>
      <c r="N21" s="118"/>
    </row>
    <row r="22" spans="1:14" ht="14.25" customHeight="1" x14ac:dyDescent="0.25">
      <c r="A22" s="125" t="s">
        <v>49</v>
      </c>
      <c r="B22" s="126"/>
      <c r="C22" s="126"/>
      <c r="D22" s="126"/>
      <c r="E22" s="126"/>
      <c r="F22" s="126"/>
      <c r="G22" s="127"/>
      <c r="H22" s="125" t="s">
        <v>50</v>
      </c>
      <c r="I22" s="126"/>
      <c r="J22" s="126"/>
      <c r="K22" s="126"/>
      <c r="L22" s="126"/>
      <c r="M22" s="126"/>
      <c r="N22" s="127"/>
    </row>
    <row r="23" spans="1:14" ht="14.25" customHeight="1" x14ac:dyDescent="0.25">
      <c r="A23" s="116" t="s">
        <v>51</v>
      </c>
      <c r="B23" s="117"/>
      <c r="C23" s="117"/>
      <c r="D23" s="117"/>
      <c r="E23" s="117"/>
      <c r="F23" s="117"/>
      <c r="G23" s="118"/>
      <c r="H23" s="116" t="s">
        <v>52</v>
      </c>
      <c r="I23" s="117"/>
      <c r="J23" s="117"/>
      <c r="K23" s="117"/>
      <c r="L23" s="117"/>
      <c r="M23" s="117"/>
      <c r="N23" s="118"/>
    </row>
    <row r="24" spans="1:14" ht="14.25" customHeight="1" x14ac:dyDescent="0.25">
      <c r="A24" s="116" t="s">
        <v>53</v>
      </c>
      <c r="B24" s="117"/>
      <c r="C24" s="117"/>
      <c r="D24" s="117"/>
      <c r="E24" s="117"/>
      <c r="F24" s="117"/>
      <c r="G24" s="118"/>
      <c r="H24" s="116" t="s">
        <v>54</v>
      </c>
      <c r="I24" s="117"/>
      <c r="J24" s="117"/>
      <c r="K24" s="117"/>
      <c r="L24" s="117"/>
      <c r="M24" s="117"/>
      <c r="N24" s="118"/>
    </row>
    <row r="25" spans="1:14" ht="14.25" customHeight="1" x14ac:dyDescent="0.25">
      <c r="A25" s="116" t="s">
        <v>55</v>
      </c>
      <c r="B25" s="117"/>
      <c r="C25" s="117"/>
      <c r="D25" s="117"/>
      <c r="E25" s="117"/>
      <c r="F25" s="117"/>
      <c r="G25" s="118"/>
      <c r="H25" s="116" t="s">
        <v>56</v>
      </c>
      <c r="I25" s="117"/>
      <c r="J25" s="117"/>
      <c r="K25" s="117"/>
      <c r="L25" s="117"/>
      <c r="M25" s="117"/>
      <c r="N25" s="118"/>
    </row>
    <row r="26" spans="1:14" ht="15" thickBot="1" x14ac:dyDescent="0.3">
      <c r="A26" s="119"/>
      <c r="B26" s="120"/>
      <c r="C26" s="120"/>
      <c r="D26" s="120"/>
      <c r="E26" s="120"/>
      <c r="F26" s="120"/>
      <c r="G26" s="121"/>
      <c r="H26" s="122"/>
      <c r="I26" s="123"/>
      <c r="J26" s="123"/>
      <c r="K26" s="123"/>
      <c r="L26" s="123"/>
      <c r="M26" s="123"/>
      <c r="N26" s="124"/>
    </row>
    <row r="27" spans="1:14" ht="15" hidden="1" thickBot="1" x14ac:dyDescent="0.3">
      <c r="A27" s="128"/>
      <c r="B27" s="129"/>
      <c r="C27" s="129"/>
      <c r="D27" s="129"/>
      <c r="E27" s="129"/>
      <c r="F27" s="129"/>
      <c r="G27" s="130"/>
      <c r="H27" s="128"/>
      <c r="I27" s="129"/>
      <c r="J27" s="129"/>
      <c r="K27" s="129"/>
      <c r="L27" s="129"/>
      <c r="M27" s="129"/>
      <c r="N27" s="130"/>
    </row>
    <row r="28" spans="1:14" ht="14.25" hidden="1" customHeight="1" x14ac:dyDescent="0.25">
      <c r="A28" s="131" t="s">
        <v>57</v>
      </c>
      <c r="B28" s="132"/>
      <c r="C28" s="132"/>
      <c r="D28" s="132"/>
      <c r="E28" s="132"/>
      <c r="F28" s="132"/>
      <c r="G28" s="133"/>
      <c r="H28" s="131" t="s">
        <v>58</v>
      </c>
      <c r="I28" s="132"/>
      <c r="J28" s="132"/>
      <c r="K28" s="132"/>
      <c r="L28" s="132"/>
      <c r="M28" s="132"/>
      <c r="N28" s="133"/>
    </row>
    <row r="29" spans="1:14" ht="15" hidden="1" thickBot="1" x14ac:dyDescent="0.3">
      <c r="A29" s="125"/>
      <c r="B29" s="126"/>
      <c r="C29" s="126"/>
      <c r="D29" s="126"/>
      <c r="E29" s="126"/>
      <c r="F29" s="126"/>
      <c r="G29" s="127"/>
      <c r="H29" s="125"/>
      <c r="I29" s="126"/>
      <c r="J29" s="126"/>
      <c r="K29" s="126"/>
      <c r="L29" s="126"/>
      <c r="M29" s="126"/>
      <c r="N29" s="127"/>
    </row>
    <row r="30" spans="1:14" ht="14.25" hidden="1" customHeight="1" x14ac:dyDescent="0.25">
      <c r="A30" s="125" t="s">
        <v>59</v>
      </c>
      <c r="B30" s="126"/>
      <c r="C30" s="126"/>
      <c r="D30" s="126"/>
      <c r="E30" s="126"/>
      <c r="F30" s="126"/>
      <c r="G30" s="127"/>
      <c r="H30" s="125" t="s">
        <v>60</v>
      </c>
      <c r="I30" s="126"/>
      <c r="J30" s="126"/>
      <c r="K30" s="126"/>
      <c r="L30" s="126"/>
      <c r="M30" s="126"/>
      <c r="N30" s="127"/>
    </row>
    <row r="31" spans="1:14" ht="14.25" hidden="1" customHeight="1" x14ac:dyDescent="0.25">
      <c r="A31" s="116" t="s">
        <v>61</v>
      </c>
      <c r="B31" s="117"/>
      <c r="C31" s="117"/>
      <c r="D31" s="117"/>
      <c r="E31" s="117"/>
      <c r="F31" s="117"/>
      <c r="G31" s="118"/>
      <c r="H31" s="116" t="s">
        <v>62</v>
      </c>
      <c r="I31" s="117"/>
      <c r="J31" s="117"/>
      <c r="K31" s="117"/>
      <c r="L31" s="117"/>
      <c r="M31" s="117"/>
      <c r="N31" s="118"/>
    </row>
    <row r="32" spans="1:14" ht="14.25" hidden="1" customHeight="1" x14ac:dyDescent="0.25">
      <c r="A32" s="116" t="s">
        <v>63</v>
      </c>
      <c r="B32" s="117"/>
      <c r="C32" s="117"/>
      <c r="D32" s="117"/>
      <c r="E32" s="117"/>
      <c r="F32" s="117"/>
      <c r="G32" s="118"/>
      <c r="H32" s="116" t="s">
        <v>64</v>
      </c>
      <c r="I32" s="117"/>
      <c r="J32" s="117"/>
      <c r="K32" s="117"/>
      <c r="L32" s="117"/>
      <c r="M32" s="117"/>
      <c r="N32" s="118"/>
    </row>
    <row r="33" spans="1:14" ht="14.25" hidden="1" customHeight="1" x14ac:dyDescent="0.25">
      <c r="A33" s="116" t="s">
        <v>65</v>
      </c>
      <c r="B33" s="117"/>
      <c r="C33" s="117"/>
      <c r="D33" s="117"/>
      <c r="E33" s="117"/>
      <c r="F33" s="117"/>
      <c r="G33" s="118"/>
      <c r="H33" s="116" t="s">
        <v>66</v>
      </c>
      <c r="I33" s="117"/>
      <c r="J33" s="117"/>
      <c r="K33" s="117"/>
      <c r="L33" s="117"/>
      <c r="M33" s="117"/>
      <c r="N33" s="118"/>
    </row>
    <row r="34" spans="1:14" ht="15" hidden="1" thickBot="1" x14ac:dyDescent="0.3">
      <c r="A34" s="122"/>
      <c r="B34" s="123"/>
      <c r="C34" s="123"/>
      <c r="D34" s="123"/>
      <c r="E34" s="123"/>
      <c r="F34" s="123"/>
      <c r="G34" s="124"/>
      <c r="H34" s="119"/>
      <c r="I34" s="120"/>
      <c r="J34" s="120"/>
      <c r="K34" s="120"/>
      <c r="L34" s="120"/>
      <c r="M34" s="120"/>
      <c r="N34" s="121"/>
    </row>
    <row r="35" spans="1:14" ht="14.5" x14ac:dyDescent="0.25">
      <c r="A35" s="128"/>
      <c r="B35" s="129"/>
      <c r="C35" s="129"/>
      <c r="D35" s="129"/>
      <c r="E35" s="129"/>
      <c r="F35" s="129"/>
      <c r="G35" s="130"/>
      <c r="H35" s="128"/>
      <c r="I35" s="129"/>
      <c r="J35" s="129"/>
      <c r="K35" s="129"/>
      <c r="L35" s="129"/>
      <c r="M35" s="129"/>
      <c r="N35" s="130"/>
    </row>
    <row r="36" spans="1:14" ht="14.25" customHeight="1" x14ac:dyDescent="0.25">
      <c r="A36" s="131" t="s">
        <v>67</v>
      </c>
      <c r="B36" s="132"/>
      <c r="C36" s="132"/>
      <c r="D36" s="132"/>
      <c r="E36" s="132"/>
      <c r="F36" s="132"/>
      <c r="G36" s="133"/>
      <c r="H36" s="131" t="s">
        <v>68</v>
      </c>
      <c r="I36" s="132"/>
      <c r="J36" s="132"/>
      <c r="K36" s="132"/>
      <c r="L36" s="132"/>
      <c r="M36" s="132"/>
      <c r="N36" s="133"/>
    </row>
    <row r="37" spans="1:14" ht="14.5" x14ac:dyDescent="0.25">
      <c r="A37" s="116"/>
      <c r="B37" s="117"/>
      <c r="C37" s="117"/>
      <c r="D37" s="117"/>
      <c r="E37" s="117"/>
      <c r="F37" s="117"/>
      <c r="G37" s="118"/>
      <c r="H37" s="116"/>
      <c r="I37" s="117"/>
      <c r="J37" s="117"/>
      <c r="K37" s="117"/>
      <c r="L37" s="117"/>
      <c r="M37" s="117"/>
      <c r="N37" s="118"/>
    </row>
    <row r="38" spans="1:14" ht="14.5" x14ac:dyDescent="0.25">
      <c r="A38" s="125" t="s">
        <v>59</v>
      </c>
      <c r="B38" s="126"/>
      <c r="C38" s="126"/>
      <c r="D38" s="126"/>
      <c r="E38" s="126"/>
      <c r="F38" s="126"/>
      <c r="G38" s="127"/>
      <c r="H38" s="125" t="s">
        <v>69</v>
      </c>
      <c r="I38" s="126"/>
      <c r="J38" s="126"/>
      <c r="K38" s="126"/>
      <c r="L38" s="126"/>
      <c r="M38" s="126"/>
      <c r="N38" s="127"/>
    </row>
    <row r="39" spans="1:14" ht="14.5" x14ac:dyDescent="0.25">
      <c r="A39" s="116" t="s">
        <v>70</v>
      </c>
      <c r="B39" s="117"/>
      <c r="C39" s="117"/>
      <c r="D39" s="117"/>
      <c r="E39" s="117"/>
      <c r="F39" s="117"/>
      <c r="G39" s="118"/>
      <c r="H39" s="116" t="s">
        <v>71</v>
      </c>
      <c r="I39" s="117"/>
      <c r="J39" s="117"/>
      <c r="K39" s="117"/>
      <c r="L39" s="117"/>
      <c r="M39" s="117"/>
      <c r="N39" s="118"/>
    </row>
    <row r="40" spans="1:14" ht="14.25" customHeight="1" x14ac:dyDescent="0.25">
      <c r="A40" s="116" t="s">
        <v>72</v>
      </c>
      <c r="B40" s="117"/>
      <c r="C40" s="117"/>
      <c r="D40" s="117"/>
      <c r="E40" s="117"/>
      <c r="F40" s="117"/>
      <c r="G40" s="118"/>
      <c r="H40" s="116" t="s">
        <v>73</v>
      </c>
      <c r="I40" s="117"/>
      <c r="J40" s="117"/>
      <c r="K40" s="117"/>
      <c r="L40" s="117"/>
      <c r="M40" s="117"/>
      <c r="N40" s="118"/>
    </row>
    <row r="41" spans="1:14" ht="14.5" x14ac:dyDescent="0.25">
      <c r="A41" s="116" t="s">
        <v>74</v>
      </c>
      <c r="B41" s="117"/>
      <c r="C41" s="117"/>
      <c r="D41" s="117"/>
      <c r="E41" s="117"/>
      <c r="F41" s="117"/>
      <c r="G41" s="118"/>
      <c r="H41" s="116" t="s">
        <v>66</v>
      </c>
      <c r="I41" s="117"/>
      <c r="J41" s="117"/>
      <c r="K41" s="117"/>
      <c r="L41" s="117"/>
      <c r="M41" s="117"/>
      <c r="N41" s="118"/>
    </row>
    <row r="42" spans="1:14" ht="15" thickBot="1" x14ac:dyDescent="0.3">
      <c r="A42" s="119"/>
      <c r="B42" s="120"/>
      <c r="C42" s="120"/>
      <c r="D42" s="120"/>
      <c r="E42" s="120"/>
      <c r="F42" s="120"/>
      <c r="G42" s="121"/>
      <c r="H42" s="122"/>
      <c r="I42" s="123"/>
      <c r="J42" s="123"/>
      <c r="K42" s="123"/>
      <c r="L42" s="123"/>
      <c r="M42" s="123"/>
      <c r="N42" s="124"/>
    </row>
    <row r="43" spans="1:14" ht="38.5" customHeight="1" thickBot="1" x14ac:dyDescent="0.3">
      <c r="A43" s="77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</row>
    <row r="44" spans="1:14" ht="18.5" x14ac:dyDescent="0.25">
      <c r="A44" s="99"/>
      <c r="B44" s="100"/>
      <c r="C44" s="100"/>
      <c r="D44" s="100"/>
      <c r="E44" s="100"/>
      <c r="F44" s="100"/>
      <c r="G44" s="100"/>
      <c r="H44" s="100"/>
      <c r="I44" s="100"/>
      <c r="J44" s="100"/>
      <c r="K44" s="100"/>
      <c r="L44" s="100"/>
      <c r="M44" s="100"/>
      <c r="N44" s="101"/>
    </row>
    <row r="45" spans="1:14" ht="18" customHeight="1" x14ac:dyDescent="0.25">
      <c r="A45" s="102" t="s">
        <v>173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4"/>
    </row>
    <row r="46" spans="1:14" ht="18" customHeight="1" x14ac:dyDescent="0.25">
      <c r="A46" s="105" t="s">
        <v>169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7"/>
    </row>
    <row r="47" spans="1:14" ht="19" thickBot="1" x14ac:dyDescent="0.3">
      <c r="A47" s="108"/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10"/>
    </row>
    <row r="48" spans="1:14" ht="16" thickBot="1" x14ac:dyDescent="0.3">
      <c r="A48" s="111" t="s">
        <v>153</v>
      </c>
      <c r="B48" s="112"/>
      <c r="C48" s="112"/>
      <c r="D48" s="113"/>
      <c r="E48" s="111" t="s">
        <v>154</v>
      </c>
      <c r="F48" s="112"/>
      <c r="G48" s="112"/>
      <c r="H48" s="112"/>
      <c r="I48" s="112"/>
      <c r="J48" s="112"/>
      <c r="K48" s="112"/>
      <c r="L48" s="113"/>
      <c r="M48" s="114" t="s">
        <v>170</v>
      </c>
      <c r="N48" s="115"/>
    </row>
    <row r="49" spans="1:14" ht="13" x14ac:dyDescent="0.25">
      <c r="A49" s="90" t="s">
        <v>75</v>
      </c>
      <c r="B49" s="81" t="s">
        <v>76</v>
      </c>
      <c r="C49" s="90" t="s">
        <v>77</v>
      </c>
      <c r="D49" s="95" t="s">
        <v>78</v>
      </c>
      <c r="E49" s="96"/>
      <c r="F49" s="90" t="s">
        <v>79</v>
      </c>
      <c r="G49" s="90" t="s">
        <v>80</v>
      </c>
      <c r="H49" s="90" t="s">
        <v>81</v>
      </c>
      <c r="I49" s="90" t="s">
        <v>0</v>
      </c>
      <c r="J49" s="90" t="s">
        <v>82</v>
      </c>
      <c r="K49" s="90" t="s">
        <v>83</v>
      </c>
      <c r="L49" s="95" t="s">
        <v>84</v>
      </c>
      <c r="M49" s="96"/>
      <c r="N49" s="90" t="s">
        <v>85</v>
      </c>
    </row>
    <row r="50" spans="1:14" ht="13.5" thickBot="1" x14ac:dyDescent="0.3">
      <c r="A50" s="91"/>
      <c r="B50" s="82" t="s">
        <v>86</v>
      </c>
      <c r="C50" s="91"/>
      <c r="D50" s="97"/>
      <c r="E50" s="98"/>
      <c r="F50" s="91"/>
      <c r="G50" s="91"/>
      <c r="H50" s="91"/>
      <c r="I50" s="91"/>
      <c r="J50" s="91"/>
      <c r="K50" s="91"/>
      <c r="L50" s="97"/>
      <c r="M50" s="98"/>
      <c r="N50" s="91"/>
    </row>
    <row r="51" spans="1:14" ht="26.5" thickBot="1" x14ac:dyDescent="0.3">
      <c r="A51" s="83">
        <v>2452</v>
      </c>
      <c r="B51" s="84">
        <v>292</v>
      </c>
      <c r="C51" s="84" t="s">
        <v>87</v>
      </c>
      <c r="D51" s="92" t="s">
        <v>88</v>
      </c>
      <c r="E51" s="93"/>
      <c r="F51" s="85" t="str">
        <f>+M48</f>
        <v>date</v>
      </c>
      <c r="G51" s="84" t="s">
        <v>152</v>
      </c>
      <c r="H51" s="84" t="s">
        <v>89</v>
      </c>
      <c r="I51" s="84" t="s">
        <v>90</v>
      </c>
      <c r="J51" s="84" t="s">
        <v>150</v>
      </c>
      <c r="K51" s="84" t="s">
        <v>91</v>
      </c>
      <c r="L51" s="94" t="s">
        <v>145</v>
      </c>
      <c r="M51" s="93"/>
      <c r="N51" s="84" t="s">
        <v>171</v>
      </c>
    </row>
  </sheetData>
  <mergeCells count="81">
    <mergeCell ref="A17:N17"/>
    <mergeCell ref="A1:N1"/>
    <mergeCell ref="A4:N4"/>
    <mergeCell ref="A5:N5"/>
    <mergeCell ref="A6:N6"/>
    <mergeCell ref="A7:N7"/>
    <mergeCell ref="A9:N9"/>
    <mergeCell ref="A10:N10"/>
    <mergeCell ref="A11:N11"/>
    <mergeCell ref="A13:N13"/>
    <mergeCell ref="A14:N14"/>
    <mergeCell ref="A16:N16"/>
    <mergeCell ref="A19:G19"/>
    <mergeCell ref="H19:N19"/>
    <mergeCell ref="A20:G20"/>
    <mergeCell ref="H20:N20"/>
    <mergeCell ref="A21:G21"/>
    <mergeCell ref="H21:N21"/>
    <mergeCell ref="A22:G22"/>
    <mergeCell ref="H22:N22"/>
    <mergeCell ref="A23:G23"/>
    <mergeCell ref="H23:N23"/>
    <mergeCell ref="A24:G24"/>
    <mergeCell ref="H24:N24"/>
    <mergeCell ref="A25:G25"/>
    <mergeCell ref="H25:N25"/>
    <mergeCell ref="A26:G26"/>
    <mergeCell ref="H26:N26"/>
    <mergeCell ref="A27:G27"/>
    <mergeCell ref="H27:N27"/>
    <mergeCell ref="A28:G28"/>
    <mergeCell ref="H28:N28"/>
    <mergeCell ref="A29:G29"/>
    <mergeCell ref="H29:N29"/>
    <mergeCell ref="A30:G30"/>
    <mergeCell ref="H30:N30"/>
    <mergeCell ref="A31:G31"/>
    <mergeCell ref="H31:N31"/>
    <mergeCell ref="A32:G32"/>
    <mergeCell ref="H32:N32"/>
    <mergeCell ref="A33:G33"/>
    <mergeCell ref="H33:N33"/>
    <mergeCell ref="A34:G34"/>
    <mergeCell ref="H34:N34"/>
    <mergeCell ref="A35:G35"/>
    <mergeCell ref="H35:N35"/>
    <mergeCell ref="A36:G36"/>
    <mergeCell ref="H36:N36"/>
    <mergeCell ref="A37:G37"/>
    <mergeCell ref="H37:N37"/>
    <mergeCell ref="A38:G38"/>
    <mergeCell ref="H38:N38"/>
    <mergeCell ref="A39:G39"/>
    <mergeCell ref="H39:N39"/>
    <mergeCell ref="A40:G40"/>
    <mergeCell ref="H40:N40"/>
    <mergeCell ref="A41:G41"/>
    <mergeCell ref="H41:N41"/>
    <mergeCell ref="A42:G42"/>
    <mergeCell ref="H42:N42"/>
    <mergeCell ref="A46:N46"/>
    <mergeCell ref="A47:N47"/>
    <mergeCell ref="A48:D48"/>
    <mergeCell ref="E48:L48"/>
    <mergeCell ref="M48:N48"/>
    <mergeCell ref="A18:N18"/>
    <mergeCell ref="N49:N50"/>
    <mergeCell ref="D51:E51"/>
    <mergeCell ref="L51:M51"/>
    <mergeCell ref="A49:A50"/>
    <mergeCell ref="C49:C50"/>
    <mergeCell ref="D49:E50"/>
    <mergeCell ref="F49:F50"/>
    <mergeCell ref="G49:G50"/>
    <mergeCell ref="H49:H50"/>
    <mergeCell ref="I49:I50"/>
    <mergeCell ref="J49:J50"/>
    <mergeCell ref="K49:K50"/>
    <mergeCell ref="L49:M50"/>
    <mergeCell ref="A44:N44"/>
    <mergeCell ref="A45:N45"/>
  </mergeCells>
  <printOptions horizontalCentered="1" verticalCentered="1"/>
  <pageMargins left="0.15748031496062992" right="0.15748031496062992" top="0.35433070866141736" bottom="0.23622047244094491" header="0.31496062992125984" footer="0.31496062992125984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87"/>
  <sheetViews>
    <sheetView showZeros="0" tabSelected="1" view="pageBreakPreview" topLeftCell="A159" zoomScale="70" zoomScaleNormal="100" zoomScaleSheetLayoutView="70" workbookViewId="0">
      <selection activeCell="F175" sqref="F175"/>
    </sheetView>
  </sheetViews>
  <sheetFormatPr baseColWidth="10" defaultColWidth="10.26953125" defaultRowHeight="15.5" x14ac:dyDescent="0.35"/>
  <cols>
    <col min="1" max="1" width="8" style="16" customWidth="1"/>
    <col min="2" max="2" width="53.54296875" style="16" customWidth="1"/>
    <col min="3" max="4" width="7.26953125" style="16" customWidth="1"/>
    <col min="5" max="5" width="13.26953125" style="16" customWidth="1"/>
    <col min="6" max="6" width="17.7265625" style="16" customWidth="1"/>
    <col min="7" max="76" width="14.26953125" style="16" customWidth="1"/>
    <col min="77" max="77" width="10.26953125" style="16"/>
    <col min="78" max="78" width="14.453125" style="16" customWidth="1"/>
    <col min="79" max="79" width="13.81640625" style="16" customWidth="1"/>
    <col min="80" max="16384" width="10.26953125" style="16"/>
  </cols>
  <sheetData>
    <row r="1" spans="1:79" ht="15" customHeight="1" x14ac:dyDescent="0.35">
      <c r="A1" s="179" t="s">
        <v>149</v>
      </c>
      <c r="B1" s="180"/>
      <c r="C1" s="164" t="s">
        <v>175</v>
      </c>
      <c r="D1" s="165"/>
      <c r="E1" s="165"/>
      <c r="F1" s="166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</row>
    <row r="2" spans="1:79" ht="66.400000000000006" customHeight="1" x14ac:dyDescent="0.35">
      <c r="A2" s="181"/>
      <c r="B2" s="182"/>
      <c r="C2" s="167"/>
      <c r="D2" s="168"/>
      <c r="E2" s="168"/>
      <c r="F2" s="16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</row>
    <row r="3" spans="1:79" x14ac:dyDescent="0.35">
      <c r="A3" s="1" t="s">
        <v>7</v>
      </c>
      <c r="B3" s="2" t="s">
        <v>130</v>
      </c>
      <c r="C3" s="170"/>
      <c r="D3" s="171"/>
      <c r="E3" s="171"/>
      <c r="F3" s="172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</row>
    <row r="4" spans="1:79" x14ac:dyDescent="0.35">
      <c r="A4" s="175" t="s">
        <v>0</v>
      </c>
      <c r="B4" s="177" t="s">
        <v>1</v>
      </c>
      <c r="C4" s="175" t="s">
        <v>2</v>
      </c>
      <c r="D4" s="175" t="s">
        <v>146</v>
      </c>
      <c r="E4" s="173" t="s">
        <v>8</v>
      </c>
      <c r="F4" s="174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</row>
    <row r="5" spans="1:79" x14ac:dyDescent="0.35">
      <c r="A5" s="176"/>
      <c r="B5" s="178"/>
      <c r="C5" s="176"/>
      <c r="D5" s="176"/>
      <c r="E5" s="17" t="s">
        <v>3</v>
      </c>
      <c r="F5" s="18" t="s">
        <v>4</v>
      </c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</row>
    <row r="6" spans="1:79" x14ac:dyDescent="0.35">
      <c r="A6" s="19"/>
      <c r="B6" s="20"/>
      <c r="C6" s="19"/>
      <c r="D6" s="19"/>
      <c r="E6" s="21"/>
      <c r="F6" s="43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</row>
    <row r="7" spans="1:79" x14ac:dyDescent="0.35">
      <c r="A7" s="161" t="s">
        <v>13</v>
      </c>
      <c r="B7" s="162" t="s">
        <v>11</v>
      </c>
      <c r="C7" s="36"/>
      <c r="D7" s="72"/>
      <c r="E7" s="24"/>
      <c r="F7" s="43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Z7" s="41" t="s">
        <v>14</v>
      </c>
      <c r="CA7" s="42" t="s">
        <v>10</v>
      </c>
    </row>
    <row r="8" spans="1:79" x14ac:dyDescent="0.35">
      <c r="A8" s="22"/>
      <c r="B8" s="30"/>
      <c r="C8" s="22"/>
      <c r="D8" s="22"/>
      <c r="E8" s="24"/>
      <c r="F8" s="43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Z8" s="41" t="s">
        <v>15</v>
      </c>
      <c r="CA8" s="42" t="s">
        <v>16</v>
      </c>
    </row>
    <row r="9" spans="1:79" ht="16" thickBot="1" x14ac:dyDescent="0.4">
      <c r="A9" s="36"/>
      <c r="B9" s="45" t="s">
        <v>17</v>
      </c>
      <c r="C9" s="36"/>
      <c r="D9" s="36"/>
      <c r="E9" s="46"/>
      <c r="F9" s="43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Z9" s="47" t="s">
        <v>5</v>
      </c>
      <c r="CA9" s="48" t="s">
        <v>18</v>
      </c>
    </row>
    <row r="10" spans="1:79" ht="34.9" customHeight="1" x14ac:dyDescent="0.35">
      <c r="A10" s="36"/>
      <c r="B10" s="49" t="s">
        <v>40</v>
      </c>
      <c r="C10" s="36"/>
      <c r="D10" s="36"/>
      <c r="E10" s="46"/>
      <c r="F10" s="43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</row>
    <row r="11" spans="1:79" x14ac:dyDescent="0.35">
      <c r="A11" s="36"/>
      <c r="B11" s="49"/>
      <c r="C11" s="36"/>
      <c r="D11" s="36"/>
      <c r="E11" s="46"/>
      <c r="F11" s="43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</row>
    <row r="12" spans="1:79" x14ac:dyDescent="0.35">
      <c r="A12" s="36"/>
      <c r="B12" s="50" t="s">
        <v>19</v>
      </c>
      <c r="C12" s="36"/>
      <c r="D12" s="36"/>
      <c r="E12" s="46"/>
      <c r="F12" s="43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</row>
    <row r="13" spans="1:79" x14ac:dyDescent="0.35">
      <c r="A13" s="36"/>
      <c r="B13" s="35"/>
      <c r="C13" s="36"/>
      <c r="D13" s="36"/>
      <c r="E13" s="46"/>
      <c r="F13" s="43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</row>
    <row r="14" spans="1:79" x14ac:dyDescent="0.35">
      <c r="A14" s="36"/>
      <c r="B14" s="51" t="s">
        <v>20</v>
      </c>
      <c r="C14" s="36"/>
      <c r="D14" s="36"/>
      <c r="E14" s="46"/>
      <c r="F14" s="43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</row>
    <row r="15" spans="1:79" x14ac:dyDescent="0.35">
      <c r="A15" s="36"/>
      <c r="B15" s="52"/>
      <c r="C15" s="36"/>
      <c r="D15" s="36"/>
      <c r="E15" s="46"/>
      <c r="F15" s="43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</row>
    <row r="16" spans="1:79" x14ac:dyDescent="0.35">
      <c r="A16" s="36"/>
      <c r="B16" s="53" t="s">
        <v>92</v>
      </c>
      <c r="C16" s="36"/>
      <c r="D16" s="36"/>
      <c r="E16" s="46"/>
      <c r="F16" s="43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</row>
    <row r="17" spans="1:76" ht="31" x14ac:dyDescent="0.35">
      <c r="A17" s="36"/>
      <c r="B17" s="52" t="s">
        <v>155</v>
      </c>
      <c r="C17" s="36" t="s">
        <v>2</v>
      </c>
      <c r="D17" s="88"/>
      <c r="E17" s="46"/>
      <c r="F17" s="43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</row>
    <row r="18" spans="1:76" x14ac:dyDescent="0.35">
      <c r="A18" s="36"/>
      <c r="B18" s="52"/>
      <c r="C18" s="36"/>
      <c r="D18" s="36"/>
      <c r="E18" s="46"/>
      <c r="F18" s="43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</row>
    <row r="19" spans="1:76" ht="18" customHeight="1" x14ac:dyDescent="0.35">
      <c r="A19" s="36"/>
      <c r="B19" s="53" t="s">
        <v>21</v>
      </c>
      <c r="C19" s="36"/>
      <c r="D19" s="36"/>
      <c r="E19" s="46"/>
      <c r="F19" s="43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</row>
    <row r="20" spans="1:76" ht="18" customHeight="1" x14ac:dyDescent="0.35">
      <c r="A20" s="36"/>
      <c r="B20" s="52" t="s">
        <v>158</v>
      </c>
      <c r="C20" s="36" t="s">
        <v>2</v>
      </c>
      <c r="D20" s="88"/>
      <c r="E20" s="46"/>
      <c r="F20" s="43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</row>
    <row r="21" spans="1:76" ht="18" customHeight="1" x14ac:dyDescent="0.35">
      <c r="A21" s="36"/>
      <c r="B21" s="52" t="s">
        <v>93</v>
      </c>
      <c r="C21" s="36" t="s">
        <v>2</v>
      </c>
      <c r="D21" s="88"/>
      <c r="E21" s="46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</row>
    <row r="22" spans="1:76" ht="18" customHeight="1" x14ac:dyDescent="0.35">
      <c r="A22" s="36"/>
      <c r="B22" s="52" t="s">
        <v>22</v>
      </c>
      <c r="C22" s="36" t="s">
        <v>2</v>
      </c>
      <c r="D22" s="88"/>
      <c r="E22" s="46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</row>
    <row r="23" spans="1:76" ht="18" customHeight="1" x14ac:dyDescent="0.35">
      <c r="A23" s="36"/>
      <c r="B23" s="52" t="s">
        <v>94</v>
      </c>
      <c r="C23" s="36" t="s">
        <v>2</v>
      </c>
      <c r="D23" s="88"/>
      <c r="E23" s="46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</row>
    <row r="24" spans="1:76" ht="18" customHeight="1" x14ac:dyDescent="0.35">
      <c r="A24" s="36"/>
      <c r="B24" s="52" t="s">
        <v>97</v>
      </c>
      <c r="C24" s="36" t="s">
        <v>2</v>
      </c>
      <c r="D24" s="88"/>
      <c r="E24" s="46"/>
      <c r="F24" s="43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</row>
    <row r="25" spans="1:76" ht="18" customHeight="1" x14ac:dyDescent="0.35">
      <c r="A25" s="36"/>
      <c r="B25" s="52" t="s">
        <v>95</v>
      </c>
      <c r="C25" s="36" t="s">
        <v>2</v>
      </c>
      <c r="D25" s="88"/>
      <c r="E25" s="46"/>
      <c r="F25" s="43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</row>
    <row r="26" spans="1:76" x14ac:dyDescent="0.35">
      <c r="A26" s="36"/>
      <c r="B26" s="52" t="s">
        <v>156</v>
      </c>
      <c r="C26" s="36" t="s">
        <v>2</v>
      </c>
      <c r="D26" s="88"/>
      <c r="E26" s="46"/>
      <c r="F26" s="43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</row>
    <row r="27" spans="1:76" ht="18" customHeight="1" x14ac:dyDescent="0.35">
      <c r="A27" s="36"/>
      <c r="B27" s="52"/>
      <c r="C27" s="36"/>
      <c r="D27" s="36"/>
      <c r="E27" s="46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</row>
    <row r="28" spans="1:76" ht="18" customHeight="1" x14ac:dyDescent="0.35">
      <c r="A28" s="36"/>
      <c r="B28" s="53" t="s">
        <v>23</v>
      </c>
      <c r="C28" s="36"/>
      <c r="D28" s="36"/>
      <c r="E28" s="46"/>
      <c r="F28" s="43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</row>
    <row r="29" spans="1:76" ht="18" customHeight="1" x14ac:dyDescent="0.35">
      <c r="A29" s="36"/>
      <c r="B29" s="52" t="s">
        <v>22</v>
      </c>
      <c r="C29" s="36" t="s">
        <v>2</v>
      </c>
      <c r="D29" s="88"/>
      <c r="E29" s="46"/>
      <c r="F29" s="43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</row>
    <row r="30" spans="1:76" ht="18" customHeight="1" x14ac:dyDescent="0.35">
      <c r="A30" s="36"/>
      <c r="B30" s="52" t="s">
        <v>94</v>
      </c>
      <c r="C30" s="36" t="s">
        <v>2</v>
      </c>
      <c r="D30" s="88"/>
      <c r="E30" s="46"/>
      <c r="F30" s="43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</row>
    <row r="31" spans="1:76" ht="18" customHeight="1" x14ac:dyDescent="0.35">
      <c r="A31" s="36"/>
      <c r="B31" s="52"/>
      <c r="C31" s="36"/>
      <c r="D31" s="36"/>
      <c r="E31" s="46"/>
      <c r="F31" s="43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</row>
    <row r="32" spans="1:76" ht="18" customHeight="1" x14ac:dyDescent="0.35">
      <c r="A32" s="36"/>
      <c r="B32" s="53" t="s">
        <v>144</v>
      </c>
      <c r="C32" s="36"/>
      <c r="D32" s="36"/>
      <c r="E32" s="46"/>
      <c r="F32" s="43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</row>
    <row r="33" spans="1:76" ht="18" customHeight="1" x14ac:dyDescent="0.35">
      <c r="A33" s="36"/>
      <c r="B33" s="52" t="s">
        <v>93</v>
      </c>
      <c r="C33" s="36" t="s">
        <v>2</v>
      </c>
      <c r="D33" s="88"/>
      <c r="E33" s="46"/>
      <c r="F33" s="43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</row>
    <row r="34" spans="1:76" ht="18" customHeight="1" x14ac:dyDescent="0.35">
      <c r="A34" s="36"/>
      <c r="B34" s="52" t="s">
        <v>94</v>
      </c>
      <c r="C34" s="36" t="s">
        <v>2</v>
      </c>
      <c r="D34" s="88"/>
      <c r="E34" s="46"/>
      <c r="F34" s="43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</row>
    <row r="35" spans="1:76" ht="18" customHeight="1" x14ac:dyDescent="0.35">
      <c r="A35" s="36"/>
      <c r="B35" s="51" t="s">
        <v>37</v>
      </c>
      <c r="C35" s="36"/>
      <c r="D35" s="36"/>
      <c r="E35" s="46"/>
      <c r="F35" s="43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</row>
    <row r="36" spans="1:76" ht="18" customHeight="1" x14ac:dyDescent="0.35">
      <c r="A36" s="36"/>
      <c r="B36" s="52"/>
      <c r="C36" s="36"/>
      <c r="D36" s="36"/>
      <c r="E36" s="46"/>
      <c r="F36" s="43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4"/>
    </row>
    <row r="37" spans="1:76" ht="18" customHeight="1" x14ac:dyDescent="0.35">
      <c r="A37" s="36"/>
      <c r="B37" s="53" t="s">
        <v>21</v>
      </c>
      <c r="C37" s="36"/>
      <c r="D37" s="36"/>
      <c r="E37" s="46"/>
      <c r="F37" s="43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4"/>
    </row>
    <row r="38" spans="1:76" ht="31" x14ac:dyDescent="0.35">
      <c r="A38" s="36"/>
      <c r="B38" s="52" t="s">
        <v>157</v>
      </c>
      <c r="C38" s="36" t="s">
        <v>2</v>
      </c>
      <c r="D38" s="88"/>
      <c r="E38" s="46"/>
      <c r="F38" s="43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  <c r="BI38" s="44"/>
      <c r="BJ38" s="44"/>
      <c r="BK38" s="44"/>
      <c r="BL38" s="44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4"/>
    </row>
    <row r="39" spans="1:76" ht="34.5" customHeight="1" x14ac:dyDescent="0.35">
      <c r="A39" s="36"/>
      <c r="B39" s="52" t="s">
        <v>96</v>
      </c>
      <c r="C39" s="36" t="s">
        <v>2</v>
      </c>
      <c r="D39" s="88"/>
      <c r="E39" s="46"/>
      <c r="F39" s="43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  <c r="BG39" s="44"/>
      <c r="BH39" s="44"/>
      <c r="BI39" s="44"/>
      <c r="BJ39" s="44"/>
      <c r="BK39" s="44"/>
      <c r="BL39" s="44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4"/>
    </row>
    <row r="40" spans="1:76" x14ac:dyDescent="0.35">
      <c r="A40" s="36"/>
      <c r="B40" s="52"/>
      <c r="C40" s="36"/>
      <c r="D40" s="36"/>
      <c r="E40" s="46"/>
      <c r="F40" s="43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4"/>
    </row>
    <row r="41" spans="1:76" x14ac:dyDescent="0.35">
      <c r="A41" s="36"/>
      <c r="B41" s="51" t="s">
        <v>129</v>
      </c>
      <c r="C41" s="36"/>
      <c r="D41" s="36"/>
      <c r="E41" s="46"/>
      <c r="F41" s="43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  <c r="AT41" s="44"/>
      <c r="AU41" s="44"/>
      <c r="AV41" s="44"/>
      <c r="AW41" s="44"/>
      <c r="AX41" s="44"/>
      <c r="AY41" s="44"/>
      <c r="AZ41" s="44"/>
      <c r="BA41" s="44"/>
      <c r="BB41" s="44"/>
      <c r="BC41" s="44"/>
      <c r="BD41" s="44"/>
      <c r="BE41" s="44"/>
      <c r="BF41" s="44"/>
      <c r="BG41" s="44"/>
      <c r="BH41" s="44"/>
      <c r="BI41" s="44"/>
      <c r="BJ41" s="44"/>
      <c r="BK41" s="44"/>
      <c r="BL41" s="44"/>
      <c r="BM41" s="44"/>
      <c r="BN41" s="44"/>
      <c r="BO41" s="44"/>
      <c r="BP41" s="44"/>
      <c r="BQ41" s="44"/>
      <c r="BR41" s="44"/>
      <c r="BS41" s="44"/>
      <c r="BT41" s="44"/>
      <c r="BU41" s="44"/>
      <c r="BV41" s="44"/>
      <c r="BW41" s="44"/>
      <c r="BX41" s="44"/>
    </row>
    <row r="42" spans="1:76" x14ac:dyDescent="0.35">
      <c r="A42" s="36"/>
      <c r="B42" s="52"/>
      <c r="C42" s="36"/>
      <c r="D42" s="36"/>
      <c r="E42" s="46"/>
      <c r="F42" s="43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</row>
    <row r="43" spans="1:76" x14ac:dyDescent="0.35">
      <c r="A43" s="36"/>
      <c r="B43" s="52" t="s">
        <v>131</v>
      </c>
      <c r="C43" s="36" t="s">
        <v>2</v>
      </c>
      <c r="D43" s="36"/>
      <c r="E43" s="46"/>
      <c r="F43" s="43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</row>
    <row r="44" spans="1:76" x14ac:dyDescent="0.35">
      <c r="A44" s="36"/>
      <c r="B44" s="52"/>
      <c r="C44" s="36"/>
      <c r="D44" s="36"/>
      <c r="E44" s="46"/>
      <c r="F44" s="43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  <c r="BT44" s="44"/>
      <c r="BU44" s="44"/>
      <c r="BV44" s="44"/>
      <c r="BW44" s="44"/>
      <c r="BX44" s="44"/>
    </row>
    <row r="45" spans="1:76" x14ac:dyDescent="0.35">
      <c r="A45" s="25"/>
      <c r="B45" s="26" t="str">
        <f>"Sous-total " &amp;B9</f>
        <v>Sous-total BLOCS PORTES BOIS</v>
      </c>
      <c r="C45" s="27"/>
      <c r="D45" s="65"/>
      <c r="E45" s="28"/>
      <c r="F45" s="28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4"/>
      <c r="BU45" s="44"/>
      <c r="BV45" s="44"/>
      <c r="BW45" s="44"/>
      <c r="BX45" s="44"/>
    </row>
    <row r="46" spans="1:76" x14ac:dyDescent="0.35">
      <c r="A46" s="36"/>
      <c r="B46" s="49"/>
      <c r="C46" s="36"/>
      <c r="D46" s="36"/>
      <c r="E46" s="46"/>
      <c r="F46" s="43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</row>
    <row r="47" spans="1:76" x14ac:dyDescent="0.35">
      <c r="A47" s="36"/>
      <c r="B47" s="45" t="s">
        <v>24</v>
      </c>
      <c r="C47" s="36"/>
      <c r="D47" s="36"/>
      <c r="E47" s="46"/>
      <c r="F47" s="43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44"/>
      <c r="BB47" s="44"/>
      <c r="BC47" s="44"/>
      <c r="BD47" s="44"/>
      <c r="BE47" s="44"/>
      <c r="BF47" s="44"/>
      <c r="BG47" s="44"/>
      <c r="BH47" s="44"/>
      <c r="BI47" s="44"/>
      <c r="BJ47" s="44"/>
      <c r="BK47" s="44"/>
      <c r="BL47" s="44"/>
      <c r="BM47" s="44"/>
      <c r="BN47" s="44"/>
      <c r="BO47" s="44"/>
      <c r="BP47" s="44"/>
      <c r="BQ47" s="44"/>
      <c r="BR47" s="44"/>
      <c r="BS47" s="44"/>
      <c r="BT47" s="44"/>
      <c r="BU47" s="44"/>
      <c r="BV47" s="44"/>
      <c r="BW47" s="44"/>
      <c r="BX47" s="44"/>
    </row>
    <row r="48" spans="1:76" x14ac:dyDescent="0.35">
      <c r="A48" s="36"/>
      <c r="B48" s="56"/>
      <c r="C48" s="36"/>
      <c r="D48" s="36"/>
      <c r="E48" s="46"/>
      <c r="F48" s="43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</row>
    <row r="49" spans="1:78" x14ac:dyDescent="0.35">
      <c r="A49" s="36"/>
      <c r="B49" s="87" t="s">
        <v>134</v>
      </c>
      <c r="C49" s="36"/>
      <c r="D49" s="36"/>
      <c r="E49" s="46"/>
      <c r="F49" s="43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</row>
    <row r="50" spans="1:78" ht="31" x14ac:dyDescent="0.35">
      <c r="A50" s="36"/>
      <c r="B50" s="52" t="s">
        <v>98</v>
      </c>
      <c r="C50" s="36" t="s">
        <v>2</v>
      </c>
      <c r="D50" s="36"/>
      <c r="E50" s="46"/>
      <c r="F50" s="43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</row>
    <row r="51" spans="1:78" ht="31" x14ac:dyDescent="0.35">
      <c r="A51" s="36"/>
      <c r="B51" s="52" t="s">
        <v>111</v>
      </c>
      <c r="C51" s="36" t="s">
        <v>2</v>
      </c>
      <c r="D51" s="36"/>
      <c r="E51" s="46"/>
      <c r="F51" s="43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</row>
    <row r="52" spans="1:78" x14ac:dyDescent="0.35">
      <c r="A52" s="36"/>
      <c r="B52" s="52" t="s">
        <v>99</v>
      </c>
      <c r="C52" s="36" t="s">
        <v>2</v>
      </c>
      <c r="D52" s="36"/>
      <c r="E52" s="46"/>
      <c r="F52" s="43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  <c r="BM52" s="44"/>
      <c r="BN52" s="44"/>
      <c r="BO52" s="44"/>
      <c r="BP52" s="44"/>
      <c r="BQ52" s="44"/>
      <c r="BR52" s="44"/>
      <c r="BS52" s="44"/>
      <c r="BT52" s="44"/>
      <c r="BU52" s="44"/>
      <c r="BV52" s="44"/>
      <c r="BW52" s="44"/>
      <c r="BX52" s="44"/>
    </row>
    <row r="53" spans="1:78" x14ac:dyDescent="0.35">
      <c r="A53" s="36"/>
      <c r="B53" s="52" t="s">
        <v>25</v>
      </c>
      <c r="C53" s="36" t="s">
        <v>2</v>
      </c>
      <c r="D53" s="36"/>
      <c r="E53" s="46"/>
      <c r="F53" s="43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22"/>
      <c r="BZ53" s="24"/>
    </row>
    <row r="54" spans="1:78" ht="31" x14ac:dyDescent="0.35">
      <c r="A54" s="36"/>
      <c r="B54" s="52" t="s">
        <v>143</v>
      </c>
      <c r="C54" s="36" t="s">
        <v>2</v>
      </c>
      <c r="D54" s="36"/>
      <c r="E54" s="46"/>
      <c r="F54" s="43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</row>
    <row r="55" spans="1:78" x14ac:dyDescent="0.35">
      <c r="A55" s="36"/>
      <c r="B55" s="52" t="s">
        <v>100</v>
      </c>
      <c r="C55" s="36" t="s">
        <v>2</v>
      </c>
      <c r="D55" s="36"/>
      <c r="E55" s="46"/>
      <c r="F55" s="43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  <c r="AZ55" s="44"/>
      <c r="BA55" s="44"/>
      <c r="BB55" s="44"/>
      <c r="BC55" s="44"/>
      <c r="BD55" s="44"/>
      <c r="BE55" s="44"/>
      <c r="BF55" s="44"/>
      <c r="BG55" s="44"/>
      <c r="BH55" s="44"/>
      <c r="BI55" s="44"/>
      <c r="BJ55" s="44"/>
      <c r="BK55" s="44"/>
      <c r="BL55" s="44"/>
      <c r="BM55" s="44"/>
      <c r="BN55" s="44"/>
      <c r="BO55" s="44"/>
      <c r="BP55" s="44"/>
      <c r="BQ55" s="44"/>
      <c r="BR55" s="44"/>
      <c r="BS55" s="44"/>
      <c r="BT55" s="44"/>
      <c r="BU55" s="44"/>
      <c r="BV55" s="44"/>
      <c r="BW55" s="44"/>
      <c r="BX55" s="44"/>
    </row>
    <row r="56" spans="1:78" x14ac:dyDescent="0.35">
      <c r="A56" s="36"/>
      <c r="B56" s="87" t="s">
        <v>135</v>
      </c>
      <c r="C56" s="36"/>
      <c r="D56" s="36"/>
      <c r="E56" s="46"/>
      <c r="F56" s="43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</row>
    <row r="57" spans="1:78" x14ac:dyDescent="0.35">
      <c r="A57" s="36"/>
      <c r="B57" s="52" t="s">
        <v>101</v>
      </c>
      <c r="C57" s="36" t="s">
        <v>2</v>
      </c>
      <c r="D57" s="36"/>
      <c r="E57" s="46"/>
      <c r="F57" s="43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  <c r="AZ57" s="44"/>
      <c r="BA57" s="44"/>
      <c r="BB57" s="44"/>
      <c r="BC57" s="44"/>
      <c r="BD57" s="44"/>
      <c r="BE57" s="44"/>
      <c r="BF57" s="44"/>
      <c r="BG57" s="44"/>
      <c r="BH57" s="44"/>
      <c r="BI57" s="44"/>
      <c r="BJ57" s="44"/>
      <c r="BK57" s="44"/>
      <c r="BL57" s="44"/>
      <c r="BM57" s="44"/>
      <c r="BN57" s="44"/>
      <c r="BO57" s="44"/>
      <c r="BP57" s="44"/>
      <c r="BQ57" s="44"/>
      <c r="BR57" s="44"/>
      <c r="BS57" s="44"/>
      <c r="BT57" s="44"/>
      <c r="BU57" s="44"/>
      <c r="BV57" s="44"/>
      <c r="BW57" s="44"/>
      <c r="BX57" s="44"/>
    </row>
    <row r="58" spans="1:78" x14ac:dyDescent="0.35">
      <c r="A58" s="36"/>
      <c r="B58" s="87" t="s">
        <v>136</v>
      </c>
      <c r="C58" s="36"/>
      <c r="D58" s="36"/>
      <c r="E58" s="46"/>
      <c r="F58" s="43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  <c r="AM58" s="44"/>
      <c r="AN58" s="44"/>
      <c r="AO58" s="44"/>
      <c r="AP58" s="44"/>
      <c r="AQ58" s="44"/>
      <c r="AR58" s="44"/>
      <c r="AS58" s="44"/>
      <c r="AT58" s="44"/>
      <c r="AU58" s="44"/>
      <c r="AV58" s="44"/>
      <c r="AW58" s="44"/>
      <c r="AX58" s="44"/>
      <c r="AY58" s="44"/>
      <c r="AZ58" s="44"/>
      <c r="BA58" s="44"/>
      <c r="BB58" s="44"/>
      <c r="BC58" s="44"/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</row>
    <row r="59" spans="1:78" x14ac:dyDescent="0.35">
      <c r="A59" s="36"/>
      <c r="B59" s="52" t="s">
        <v>102</v>
      </c>
      <c r="C59" s="36" t="s">
        <v>2</v>
      </c>
      <c r="D59" s="36"/>
      <c r="E59" s="46"/>
      <c r="F59" s="43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44"/>
      <c r="AW59" s="44"/>
      <c r="AX59" s="44"/>
      <c r="AY59" s="44"/>
      <c r="AZ59" s="44"/>
      <c r="BA59" s="44"/>
      <c r="BB59" s="44"/>
      <c r="BC59" s="44"/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</row>
    <row r="60" spans="1:78" ht="31" x14ac:dyDescent="0.35">
      <c r="A60" s="36"/>
      <c r="B60" s="52" t="s">
        <v>112</v>
      </c>
      <c r="C60" s="36" t="s">
        <v>2</v>
      </c>
      <c r="D60" s="36"/>
      <c r="E60" s="46"/>
      <c r="F60" s="43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</row>
    <row r="61" spans="1:78" x14ac:dyDescent="0.35">
      <c r="A61" s="36"/>
      <c r="B61" s="87" t="s">
        <v>137</v>
      </c>
      <c r="C61" s="36"/>
      <c r="D61" s="36"/>
      <c r="E61" s="46"/>
      <c r="F61" s="43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  <c r="BR61" s="44"/>
      <c r="BS61" s="44"/>
      <c r="BT61" s="44"/>
      <c r="BU61" s="44"/>
      <c r="BV61" s="44"/>
      <c r="BW61" s="44"/>
      <c r="BX61" s="44"/>
    </row>
    <row r="62" spans="1:78" ht="31" x14ac:dyDescent="0.35">
      <c r="A62" s="36"/>
      <c r="B62" s="52" t="s">
        <v>103</v>
      </c>
      <c r="C62" s="36" t="s">
        <v>2</v>
      </c>
      <c r="D62" s="36"/>
      <c r="E62" s="46"/>
      <c r="F62" s="43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  <c r="BM62" s="44"/>
      <c r="BN62" s="44"/>
      <c r="BO62" s="44"/>
      <c r="BP62" s="44"/>
      <c r="BQ62" s="44"/>
      <c r="BR62" s="44"/>
      <c r="BS62" s="44"/>
      <c r="BT62" s="44"/>
      <c r="BU62" s="44"/>
      <c r="BV62" s="44"/>
      <c r="BW62" s="44"/>
      <c r="BX62" s="44"/>
    </row>
    <row r="63" spans="1:78" ht="31" x14ac:dyDescent="0.35">
      <c r="A63" s="36"/>
      <c r="B63" s="52" t="s">
        <v>104</v>
      </c>
      <c r="C63" s="36" t="s">
        <v>147</v>
      </c>
      <c r="D63" s="36"/>
      <c r="E63" s="46"/>
      <c r="F63" s="43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  <c r="AZ63" s="44"/>
      <c r="BA63" s="44"/>
      <c r="BB63" s="44"/>
      <c r="BC63" s="44"/>
      <c r="BD63" s="44"/>
      <c r="BE63" s="44"/>
      <c r="BF63" s="44"/>
      <c r="BG63" s="44"/>
      <c r="BH63" s="44"/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4"/>
      <c r="BU63" s="44"/>
      <c r="BV63" s="44"/>
      <c r="BW63" s="44"/>
      <c r="BX63" s="44"/>
    </row>
    <row r="64" spans="1:78" x14ac:dyDescent="0.35">
      <c r="A64" s="36"/>
      <c r="B64" s="52" t="s">
        <v>105</v>
      </c>
      <c r="C64" s="36" t="s">
        <v>2</v>
      </c>
      <c r="D64" s="36"/>
      <c r="E64" s="46"/>
      <c r="F64" s="43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  <c r="BL64" s="44"/>
      <c r="BM64" s="44"/>
      <c r="BN64" s="44"/>
      <c r="BO64" s="44"/>
      <c r="BP64" s="44"/>
      <c r="BQ64" s="44"/>
      <c r="BR64" s="44"/>
      <c r="BS64" s="44"/>
      <c r="BT64" s="44"/>
      <c r="BU64" s="44"/>
      <c r="BV64" s="44"/>
      <c r="BW64" s="44"/>
      <c r="BX64" s="44"/>
    </row>
    <row r="65" spans="1:76" x14ac:dyDescent="0.35">
      <c r="A65" s="36"/>
      <c r="B65" s="52" t="s">
        <v>132</v>
      </c>
      <c r="C65" s="36" t="s">
        <v>2</v>
      </c>
      <c r="D65" s="36"/>
      <c r="E65" s="46"/>
      <c r="F65" s="43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  <c r="BM65" s="44"/>
      <c r="BN65" s="44"/>
      <c r="BO65" s="44"/>
      <c r="BP65" s="44"/>
      <c r="BQ65" s="44"/>
      <c r="BR65" s="44"/>
      <c r="BS65" s="44"/>
      <c r="BT65" s="44"/>
      <c r="BU65" s="44"/>
      <c r="BV65" s="44"/>
      <c r="BW65" s="44"/>
      <c r="BX65" s="44"/>
    </row>
    <row r="66" spans="1:76" x14ac:dyDescent="0.35">
      <c r="A66" s="36"/>
      <c r="B66" s="87" t="s">
        <v>139</v>
      </c>
      <c r="C66" s="36"/>
      <c r="D66" s="36"/>
      <c r="E66" s="46"/>
      <c r="F66" s="43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44"/>
      <c r="AC66" s="44"/>
      <c r="AD66" s="44"/>
      <c r="AE66" s="44"/>
      <c r="AF66" s="44"/>
      <c r="AG66" s="44"/>
      <c r="AH66" s="44"/>
      <c r="AI66" s="44"/>
      <c r="AJ66" s="44"/>
      <c r="AK66" s="44"/>
      <c r="AL66" s="44"/>
      <c r="AM66" s="44"/>
      <c r="AN66" s="44"/>
      <c r="AO66" s="44"/>
      <c r="AP66" s="44"/>
      <c r="AQ66" s="44"/>
      <c r="AR66" s="44"/>
      <c r="AS66" s="44"/>
      <c r="AT66" s="44"/>
      <c r="AU66" s="44"/>
      <c r="AV66" s="44"/>
      <c r="AW66" s="44"/>
      <c r="AX66" s="44"/>
      <c r="AY66" s="44"/>
      <c r="AZ66" s="44"/>
      <c r="BA66" s="44"/>
      <c r="BB66" s="44"/>
      <c r="BC66" s="44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4"/>
      <c r="BW66" s="44"/>
      <c r="BX66" s="44"/>
    </row>
    <row r="67" spans="1:76" x14ac:dyDescent="0.35">
      <c r="A67" s="36"/>
      <c r="B67" s="52" t="s">
        <v>133</v>
      </c>
      <c r="C67" s="36" t="s">
        <v>2</v>
      </c>
      <c r="D67" s="36"/>
      <c r="E67" s="46"/>
      <c r="F67" s="43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  <c r="AH67" s="44"/>
      <c r="AI67" s="44"/>
      <c r="AJ67" s="44"/>
      <c r="AK67" s="44"/>
      <c r="AL67" s="44"/>
      <c r="AM67" s="44"/>
      <c r="AN67" s="44"/>
      <c r="AO67" s="44"/>
      <c r="AP67" s="44"/>
      <c r="AQ67" s="44"/>
      <c r="AR67" s="44"/>
      <c r="AS67" s="44"/>
      <c r="AT67" s="44"/>
      <c r="AU67" s="44"/>
      <c r="AV67" s="44"/>
      <c r="AW67" s="44"/>
      <c r="AX67" s="44"/>
      <c r="AY67" s="44"/>
      <c r="AZ67" s="44"/>
      <c r="BA67" s="44"/>
      <c r="BB67" s="44"/>
      <c r="BC67" s="44"/>
      <c r="BD67" s="44"/>
      <c r="BE67" s="44"/>
      <c r="BF67" s="44"/>
      <c r="BG67" s="44"/>
      <c r="BH67" s="44"/>
      <c r="BI67" s="44"/>
      <c r="BJ67" s="44"/>
      <c r="BK67" s="44"/>
      <c r="BL67" s="44"/>
      <c r="BM67" s="44"/>
      <c r="BN67" s="44"/>
      <c r="BO67" s="44"/>
      <c r="BP67" s="44"/>
      <c r="BQ67" s="44"/>
      <c r="BR67" s="44"/>
      <c r="BS67" s="44"/>
      <c r="BT67" s="44"/>
      <c r="BU67" s="44"/>
      <c r="BV67" s="44"/>
      <c r="BW67" s="44"/>
      <c r="BX67" s="44"/>
    </row>
    <row r="68" spans="1:76" x14ac:dyDescent="0.35">
      <c r="A68" s="36"/>
      <c r="B68" s="52" t="s">
        <v>106</v>
      </c>
      <c r="C68" s="36" t="s">
        <v>2</v>
      </c>
      <c r="D68" s="36"/>
      <c r="E68" s="46"/>
      <c r="F68" s="43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</row>
    <row r="69" spans="1:76" x14ac:dyDescent="0.35">
      <c r="A69" s="36"/>
      <c r="B69" s="87" t="s">
        <v>138</v>
      </c>
      <c r="C69" s="36"/>
      <c r="D69" s="36"/>
      <c r="E69" s="46"/>
      <c r="F69" s="43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44"/>
      <c r="AC69" s="44"/>
      <c r="AD69" s="44"/>
      <c r="AE69" s="44"/>
      <c r="AF69" s="44"/>
      <c r="AG69" s="44"/>
      <c r="AH69" s="44"/>
      <c r="AI69" s="44"/>
      <c r="AJ69" s="44"/>
      <c r="AK69" s="44"/>
      <c r="AL69" s="44"/>
      <c r="AM69" s="44"/>
      <c r="AN69" s="44"/>
      <c r="AO69" s="44"/>
      <c r="AP69" s="44"/>
      <c r="AQ69" s="44"/>
      <c r="AR69" s="44"/>
      <c r="AS69" s="44"/>
      <c r="AT69" s="44"/>
      <c r="AU69" s="44"/>
      <c r="AV69" s="44"/>
      <c r="AW69" s="44"/>
      <c r="AX69" s="44"/>
      <c r="AY69" s="44"/>
      <c r="AZ69" s="44"/>
      <c r="BA69" s="44"/>
      <c r="BB69" s="44"/>
      <c r="BC69" s="44"/>
      <c r="BD69" s="44"/>
      <c r="BE69" s="44"/>
      <c r="BF69" s="44"/>
      <c r="BG69" s="44"/>
      <c r="BH69" s="44"/>
      <c r="BI69" s="44"/>
      <c r="BJ69" s="44"/>
      <c r="BK69" s="44"/>
      <c r="BL69" s="44"/>
      <c r="BM69" s="44"/>
      <c r="BN69" s="44"/>
      <c r="BO69" s="44"/>
      <c r="BP69" s="44"/>
      <c r="BQ69" s="44"/>
      <c r="BR69" s="44"/>
      <c r="BS69" s="44"/>
      <c r="BT69" s="44"/>
      <c r="BU69" s="44"/>
      <c r="BV69" s="44"/>
      <c r="BW69" s="44"/>
      <c r="BX69" s="44"/>
    </row>
    <row r="70" spans="1:76" x14ac:dyDescent="0.35">
      <c r="A70" s="36"/>
      <c r="B70" s="52" t="s">
        <v>107</v>
      </c>
      <c r="C70" s="36" t="s">
        <v>2</v>
      </c>
      <c r="D70" s="36"/>
      <c r="E70" s="46"/>
      <c r="F70" s="43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</row>
    <row r="71" spans="1:76" x14ac:dyDescent="0.35">
      <c r="A71" s="36"/>
      <c r="B71" s="52" t="s">
        <v>108</v>
      </c>
      <c r="C71" s="36" t="s">
        <v>2</v>
      </c>
      <c r="D71" s="36"/>
      <c r="E71" s="46"/>
      <c r="F71" s="43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</row>
    <row r="72" spans="1:76" x14ac:dyDescent="0.35">
      <c r="A72" s="36"/>
      <c r="B72" s="52" t="s">
        <v>109</v>
      </c>
      <c r="C72" s="36" t="s">
        <v>2</v>
      </c>
      <c r="D72" s="36"/>
      <c r="E72" s="46"/>
      <c r="F72" s="43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</row>
    <row r="73" spans="1:76" x14ac:dyDescent="0.35">
      <c r="A73" s="36"/>
      <c r="B73" s="52" t="s">
        <v>110</v>
      </c>
      <c r="C73" s="36" t="s">
        <v>2</v>
      </c>
      <c r="D73" s="36"/>
      <c r="E73" s="46"/>
      <c r="F73" s="43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</row>
    <row r="74" spans="1:76" x14ac:dyDescent="0.35">
      <c r="A74" s="36"/>
      <c r="B74" s="52"/>
      <c r="C74" s="36"/>
      <c r="D74" s="36"/>
      <c r="E74" s="46"/>
      <c r="F74" s="43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</row>
    <row r="75" spans="1:76" x14ac:dyDescent="0.35">
      <c r="A75" s="25"/>
      <c r="B75" s="26" t="str">
        <f>"Sous-total " &amp;B47</f>
        <v>Sous-total QUINCAILLERIE</v>
      </c>
      <c r="C75" s="27"/>
      <c r="D75" s="65"/>
      <c r="E75" s="28"/>
      <c r="F75" s="28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</row>
    <row r="76" spans="1:76" x14ac:dyDescent="0.35">
      <c r="A76" s="36"/>
      <c r="B76" s="35"/>
      <c r="C76" s="36"/>
      <c r="D76" s="36"/>
      <c r="E76" s="46"/>
      <c r="F76" s="43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</row>
    <row r="77" spans="1:76" x14ac:dyDescent="0.35">
      <c r="A77" s="36"/>
      <c r="B77" s="45" t="s">
        <v>26</v>
      </c>
      <c r="C77" s="36"/>
      <c r="D77" s="36"/>
      <c r="E77" s="46"/>
      <c r="F77" s="43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</row>
    <row r="78" spans="1:76" x14ac:dyDescent="0.35">
      <c r="A78" s="36"/>
      <c r="B78" s="69"/>
      <c r="C78" s="36"/>
      <c r="D78" s="36"/>
      <c r="E78" s="46"/>
      <c r="F78" s="43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</row>
    <row r="79" spans="1:76" x14ac:dyDescent="0.35">
      <c r="A79" s="36"/>
      <c r="B79" s="35" t="s">
        <v>41</v>
      </c>
      <c r="C79" s="36"/>
      <c r="D79" s="36"/>
      <c r="E79" s="46"/>
      <c r="F79" s="43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</row>
    <row r="80" spans="1:76" x14ac:dyDescent="0.35">
      <c r="A80" s="36"/>
      <c r="B80" s="56" t="s">
        <v>42</v>
      </c>
      <c r="C80" s="36" t="s">
        <v>6</v>
      </c>
      <c r="D80" s="36"/>
      <c r="E80" s="46"/>
      <c r="F80" s="43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</row>
    <row r="81" spans="1:76" x14ac:dyDescent="0.35">
      <c r="A81" s="36"/>
      <c r="B81" s="73"/>
      <c r="C81" s="36"/>
      <c r="D81" s="36"/>
      <c r="E81" s="46"/>
      <c r="F81" s="43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</row>
    <row r="82" spans="1:76" x14ac:dyDescent="0.35">
      <c r="A82" s="25"/>
      <c r="B82" s="64" t="str">
        <f>"Sous-total " &amp;B77</f>
        <v>Sous-total Châssis</v>
      </c>
      <c r="C82" s="65"/>
      <c r="D82" s="65"/>
      <c r="E82" s="66"/>
      <c r="F82" s="66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</row>
    <row r="83" spans="1:76" x14ac:dyDescent="0.35">
      <c r="A83" s="36"/>
      <c r="B83" s="35"/>
      <c r="C83" s="36"/>
      <c r="D83" s="36"/>
      <c r="E83" s="46"/>
      <c r="F83" s="43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</row>
    <row r="84" spans="1:76" x14ac:dyDescent="0.35">
      <c r="A84" s="36"/>
      <c r="B84" s="45" t="s">
        <v>36</v>
      </c>
      <c r="C84" s="36"/>
      <c r="D84" s="36"/>
      <c r="E84" s="46"/>
      <c r="F84" s="43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44"/>
      <c r="AP84" s="44"/>
      <c r="AQ84" s="44"/>
      <c r="AR84" s="44"/>
      <c r="AS84" s="44"/>
      <c r="AT84" s="44"/>
      <c r="AU84" s="44"/>
      <c r="AV84" s="44"/>
      <c r="AW84" s="44"/>
      <c r="AX84" s="44"/>
      <c r="AY84" s="44"/>
      <c r="AZ84" s="44"/>
      <c r="BA84" s="44"/>
      <c r="BB84" s="44"/>
      <c r="BC84" s="44"/>
      <c r="BD84" s="44"/>
      <c r="BE84" s="44"/>
      <c r="BF84" s="44"/>
      <c r="BG84" s="44"/>
      <c r="BH84" s="44"/>
      <c r="BI84" s="44"/>
      <c r="BJ84" s="44"/>
      <c r="BK84" s="44"/>
      <c r="BL84" s="44"/>
      <c r="BM84" s="44"/>
      <c r="BN84" s="44"/>
      <c r="BO84" s="44"/>
      <c r="BP84" s="44"/>
      <c r="BQ84" s="44"/>
      <c r="BR84" s="44"/>
      <c r="BS84" s="44"/>
      <c r="BT84" s="44"/>
      <c r="BU84" s="44"/>
      <c r="BV84" s="44"/>
      <c r="BW84" s="44"/>
      <c r="BX84" s="44"/>
    </row>
    <row r="85" spans="1:76" x14ac:dyDescent="0.35">
      <c r="A85" s="36"/>
      <c r="B85" s="70" t="s">
        <v>39</v>
      </c>
      <c r="C85" s="36"/>
      <c r="D85" s="36"/>
      <c r="E85" s="46"/>
      <c r="F85" s="43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44"/>
      <c r="AC85" s="44"/>
      <c r="AD85" s="44"/>
      <c r="AE85" s="44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  <c r="BD85" s="44"/>
      <c r="BE85" s="44"/>
      <c r="BF85" s="44"/>
      <c r="BG85" s="44"/>
      <c r="BH85" s="44"/>
      <c r="BI85" s="44"/>
      <c r="BJ85" s="44"/>
      <c r="BK85" s="44"/>
      <c r="BL85" s="44"/>
      <c r="BM85" s="44"/>
      <c r="BN85" s="44"/>
      <c r="BO85" s="44"/>
      <c r="BP85" s="44"/>
      <c r="BQ85" s="44"/>
      <c r="BR85" s="44"/>
      <c r="BS85" s="44"/>
      <c r="BT85" s="44"/>
      <c r="BU85" s="44"/>
      <c r="BV85" s="44"/>
      <c r="BW85" s="44"/>
      <c r="BX85" s="44"/>
    </row>
    <row r="86" spans="1:76" ht="31" x14ac:dyDescent="0.35">
      <c r="A86" s="36"/>
      <c r="B86" s="71" t="s">
        <v>163</v>
      </c>
      <c r="C86" s="36"/>
      <c r="D86" s="36"/>
      <c r="E86" s="46"/>
      <c r="F86" s="43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4"/>
      <c r="AL86" s="44"/>
      <c r="AM86" s="44"/>
      <c r="AN86" s="44"/>
      <c r="AO86" s="44"/>
      <c r="AP86" s="44"/>
      <c r="AQ86" s="44"/>
      <c r="AR86" s="44"/>
      <c r="AS86" s="44"/>
      <c r="AT86" s="44"/>
      <c r="AU86" s="44"/>
      <c r="AV86" s="44"/>
      <c r="AW86" s="44"/>
      <c r="AX86" s="44"/>
      <c r="AY86" s="44"/>
      <c r="AZ86" s="44"/>
      <c r="BA86" s="44"/>
      <c r="BB86" s="44"/>
      <c r="BC86" s="44"/>
      <c r="BD86" s="44"/>
      <c r="BE86" s="44"/>
      <c r="BF86" s="44"/>
      <c r="BG86" s="44"/>
      <c r="BH86" s="44"/>
      <c r="BI86" s="44"/>
      <c r="BJ86" s="44"/>
      <c r="BK86" s="44"/>
      <c r="BL86" s="44"/>
      <c r="BM86" s="44"/>
      <c r="BN86" s="44"/>
      <c r="BO86" s="44"/>
      <c r="BP86" s="44"/>
      <c r="BQ86" s="44"/>
      <c r="BR86" s="44"/>
      <c r="BS86" s="44"/>
      <c r="BT86" s="44"/>
      <c r="BU86" s="44"/>
      <c r="BV86" s="44"/>
      <c r="BW86" s="44"/>
      <c r="BX86" s="44"/>
    </row>
    <row r="87" spans="1:76" x14ac:dyDescent="0.35">
      <c r="A87" s="36"/>
      <c r="B87" s="56" t="s">
        <v>160</v>
      </c>
      <c r="C87" s="36" t="s">
        <v>2</v>
      </c>
      <c r="D87" s="36"/>
      <c r="E87" s="46"/>
      <c r="F87" s="43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44"/>
      <c r="AC87" s="44"/>
      <c r="AD87" s="44"/>
      <c r="AE87" s="44"/>
      <c r="AF87" s="44"/>
      <c r="AG87" s="44"/>
      <c r="AH87" s="44"/>
      <c r="AI87" s="44"/>
      <c r="AJ87" s="44"/>
      <c r="AK87" s="44"/>
      <c r="AL87" s="44"/>
      <c r="AM87" s="44"/>
      <c r="AN87" s="44"/>
      <c r="AO87" s="44"/>
      <c r="AP87" s="44"/>
      <c r="AQ87" s="44"/>
      <c r="AR87" s="44"/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4"/>
      <c r="BV87" s="44"/>
      <c r="BW87" s="44"/>
      <c r="BX87" s="44"/>
    </row>
    <row r="88" spans="1:76" x14ac:dyDescent="0.35">
      <c r="A88" s="36"/>
      <c r="B88" s="56" t="s">
        <v>161</v>
      </c>
      <c r="C88" s="36" t="s">
        <v>2</v>
      </c>
      <c r="D88" s="36"/>
      <c r="E88" s="46"/>
      <c r="F88" s="43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4"/>
      <c r="AL88" s="44"/>
      <c r="AM88" s="44"/>
      <c r="AN88" s="44"/>
      <c r="AO88" s="44"/>
      <c r="AP88" s="44"/>
      <c r="AQ88" s="44"/>
      <c r="AR88" s="44"/>
      <c r="AS88" s="44"/>
      <c r="AT88" s="44"/>
      <c r="AU88" s="44"/>
      <c r="AV88" s="44"/>
      <c r="AW88" s="44"/>
      <c r="AX88" s="44"/>
      <c r="AY88" s="44"/>
      <c r="AZ88" s="44"/>
      <c r="BA88" s="44"/>
      <c r="BB88" s="44"/>
      <c r="BC88" s="44"/>
      <c r="BD88" s="44"/>
      <c r="BE88" s="44"/>
      <c r="BF88" s="44"/>
      <c r="BG88" s="44"/>
      <c r="BH88" s="44"/>
      <c r="BI88" s="44"/>
      <c r="BJ88" s="44"/>
      <c r="BK88" s="44"/>
      <c r="BL88" s="44"/>
      <c r="BM88" s="44"/>
      <c r="BN88" s="44"/>
      <c r="BO88" s="44"/>
      <c r="BP88" s="44"/>
      <c r="BQ88" s="44"/>
      <c r="BR88" s="44"/>
      <c r="BS88" s="44"/>
      <c r="BT88" s="44"/>
      <c r="BU88" s="44"/>
      <c r="BV88" s="44"/>
      <c r="BW88" s="44"/>
      <c r="BX88" s="44"/>
    </row>
    <row r="89" spans="1:76" x14ac:dyDescent="0.35">
      <c r="A89" s="36"/>
      <c r="B89" s="56"/>
      <c r="C89" s="36"/>
      <c r="D89" s="36"/>
      <c r="E89" s="46"/>
      <c r="F89" s="43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44"/>
      <c r="AO89" s="44"/>
      <c r="AP89" s="44"/>
      <c r="AQ89" s="44"/>
      <c r="AR89" s="44"/>
      <c r="AS89" s="44"/>
      <c r="AT89" s="44"/>
      <c r="AU89" s="44"/>
      <c r="AV89" s="44"/>
      <c r="AW89" s="44"/>
      <c r="AX89" s="44"/>
      <c r="AY89" s="44"/>
      <c r="AZ89" s="44"/>
      <c r="BA89" s="44"/>
      <c r="BB89" s="44"/>
      <c r="BC89" s="44"/>
      <c r="BD89" s="44"/>
      <c r="BE89" s="44"/>
      <c r="BF89" s="44"/>
      <c r="BG89" s="44"/>
      <c r="BH89" s="44"/>
      <c r="BI89" s="44"/>
      <c r="BJ89" s="44"/>
      <c r="BK89" s="44"/>
      <c r="BL89" s="44"/>
      <c r="BM89" s="44"/>
      <c r="BN89" s="44"/>
      <c r="BO89" s="44"/>
      <c r="BP89" s="44"/>
      <c r="BQ89" s="44"/>
      <c r="BR89" s="44"/>
      <c r="BS89" s="44"/>
      <c r="BT89" s="44"/>
      <c r="BU89" s="44"/>
      <c r="BV89" s="44"/>
      <c r="BW89" s="44"/>
      <c r="BX89" s="44"/>
    </row>
    <row r="90" spans="1:76" ht="31" x14ac:dyDescent="0.35">
      <c r="A90" s="36"/>
      <c r="B90" s="71" t="s">
        <v>162</v>
      </c>
      <c r="C90" s="36"/>
      <c r="D90" s="36"/>
      <c r="E90" s="46"/>
      <c r="F90" s="43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44"/>
      <c r="AC90" s="44"/>
      <c r="AD90" s="44"/>
      <c r="AE90" s="44"/>
      <c r="AF90" s="44"/>
      <c r="AG90" s="44"/>
      <c r="AH90" s="44"/>
      <c r="AI90" s="44"/>
      <c r="AJ90" s="44"/>
      <c r="AK90" s="44"/>
      <c r="AL90" s="44"/>
      <c r="AM90" s="44"/>
      <c r="AN90" s="44"/>
      <c r="AO90" s="44"/>
      <c r="AP90" s="44"/>
      <c r="AQ90" s="44"/>
      <c r="AR90" s="44"/>
      <c r="AS90" s="44"/>
      <c r="AT90" s="44"/>
      <c r="AU90" s="44"/>
      <c r="AV90" s="44"/>
      <c r="AW90" s="44"/>
      <c r="AX90" s="44"/>
      <c r="AY90" s="44"/>
      <c r="AZ90" s="44"/>
      <c r="BA90" s="44"/>
      <c r="BB90" s="44"/>
      <c r="BC90" s="44"/>
      <c r="BD90" s="44"/>
      <c r="BE90" s="44"/>
      <c r="BF90" s="44"/>
      <c r="BG90" s="44"/>
      <c r="BH90" s="44"/>
      <c r="BI90" s="44"/>
      <c r="BJ90" s="44"/>
      <c r="BK90" s="44"/>
      <c r="BL90" s="44"/>
      <c r="BM90" s="44"/>
      <c r="BN90" s="44"/>
      <c r="BO90" s="44"/>
      <c r="BP90" s="44"/>
      <c r="BQ90" s="44"/>
      <c r="BR90" s="44"/>
      <c r="BS90" s="44"/>
      <c r="BT90" s="44"/>
      <c r="BU90" s="44"/>
      <c r="BV90" s="44"/>
      <c r="BW90" s="44"/>
      <c r="BX90" s="44"/>
    </row>
    <row r="91" spans="1:76" x14ac:dyDescent="0.35">
      <c r="A91" s="36"/>
      <c r="B91" s="56" t="s">
        <v>160</v>
      </c>
      <c r="C91" s="36" t="s">
        <v>2</v>
      </c>
      <c r="D91" s="36"/>
      <c r="E91" s="46"/>
      <c r="F91" s="43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44"/>
      <c r="AC91" s="44"/>
      <c r="AD91" s="44"/>
      <c r="AE91" s="44"/>
      <c r="AF91" s="44"/>
      <c r="AG91" s="44"/>
      <c r="AH91" s="44"/>
      <c r="AI91" s="44"/>
      <c r="AJ91" s="44"/>
      <c r="AK91" s="44"/>
      <c r="AL91" s="44"/>
      <c r="AM91" s="44"/>
      <c r="AN91" s="44"/>
      <c r="AO91" s="44"/>
      <c r="AP91" s="44"/>
      <c r="AQ91" s="44"/>
      <c r="AR91" s="44"/>
      <c r="AS91" s="44"/>
      <c r="AT91" s="44"/>
      <c r="AU91" s="44"/>
      <c r="AV91" s="44"/>
      <c r="AW91" s="44"/>
      <c r="AX91" s="44"/>
      <c r="AY91" s="44"/>
      <c r="AZ91" s="44"/>
      <c r="BA91" s="44"/>
      <c r="BB91" s="44"/>
      <c r="BC91" s="44"/>
      <c r="BD91" s="44"/>
      <c r="BE91" s="44"/>
      <c r="BF91" s="44"/>
      <c r="BG91" s="44"/>
      <c r="BH91" s="44"/>
      <c r="BI91" s="44"/>
      <c r="BJ91" s="44"/>
      <c r="BK91" s="44"/>
      <c r="BL91" s="44"/>
      <c r="BM91" s="44"/>
      <c r="BN91" s="44"/>
      <c r="BO91" s="44"/>
      <c r="BP91" s="44"/>
      <c r="BQ91" s="44"/>
      <c r="BR91" s="44"/>
      <c r="BS91" s="44"/>
      <c r="BT91" s="44"/>
      <c r="BU91" s="44"/>
      <c r="BV91" s="44"/>
      <c r="BW91" s="44"/>
      <c r="BX91" s="44"/>
    </row>
    <row r="92" spans="1:76" x14ac:dyDescent="0.35">
      <c r="A92" s="36"/>
      <c r="B92" s="56" t="s">
        <v>161</v>
      </c>
      <c r="C92" s="36" t="s">
        <v>2</v>
      </c>
      <c r="D92" s="36"/>
      <c r="E92" s="46"/>
      <c r="F92" s="43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44"/>
      <c r="AO92" s="44"/>
      <c r="AP92" s="44"/>
      <c r="AQ92" s="44"/>
      <c r="AR92" s="44"/>
      <c r="AS92" s="44"/>
      <c r="AT92" s="44"/>
      <c r="AU92" s="44"/>
      <c r="AV92" s="44"/>
      <c r="AW92" s="44"/>
      <c r="AX92" s="44"/>
      <c r="AY92" s="44"/>
      <c r="AZ92" s="44"/>
      <c r="BA92" s="44"/>
      <c r="BB92" s="44"/>
      <c r="BC92" s="44"/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</row>
    <row r="93" spans="1:76" x14ac:dyDescent="0.35">
      <c r="A93" s="36"/>
      <c r="B93" s="73"/>
      <c r="C93" s="57"/>
      <c r="D93" s="57"/>
      <c r="E93" s="46"/>
      <c r="F93" s="43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4"/>
      <c r="AS93" s="44"/>
      <c r="AT93" s="44"/>
      <c r="AU93" s="44"/>
      <c r="AV93" s="44"/>
      <c r="AW93" s="44"/>
      <c r="AX93" s="44"/>
      <c r="AY93" s="44"/>
      <c r="AZ93" s="44"/>
      <c r="BA93" s="44"/>
      <c r="BB93" s="44"/>
      <c r="BC93" s="44"/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</row>
    <row r="94" spans="1:76" x14ac:dyDescent="0.35">
      <c r="A94" s="25"/>
      <c r="B94" s="26" t="str">
        <f>"Sous-total " &amp;B84</f>
        <v>Sous-total Façades de gaines techniques</v>
      </c>
      <c r="C94" s="27"/>
      <c r="D94" s="65"/>
      <c r="E94" s="28"/>
      <c r="F94" s="28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4"/>
      <c r="AH94" s="44"/>
      <c r="AI94" s="44"/>
      <c r="AJ94" s="44"/>
      <c r="AK94" s="44"/>
      <c r="AL94" s="44"/>
      <c r="AM94" s="44"/>
      <c r="AN94" s="44"/>
      <c r="AO94" s="44"/>
      <c r="AP94" s="44"/>
      <c r="AQ94" s="44"/>
      <c r="AR94" s="44"/>
      <c r="AS94" s="44"/>
      <c r="AT94" s="44"/>
      <c r="AU94" s="44"/>
      <c r="AV94" s="44"/>
      <c r="AW94" s="44"/>
      <c r="AX94" s="44"/>
      <c r="AY94" s="44"/>
      <c r="AZ94" s="44"/>
      <c r="BA94" s="44"/>
      <c r="BB94" s="44"/>
      <c r="BC94" s="44"/>
      <c r="BD94" s="44"/>
      <c r="BE94" s="44"/>
      <c r="BF94" s="44"/>
      <c r="BG94" s="44"/>
      <c r="BH94" s="44"/>
      <c r="BI94" s="44"/>
      <c r="BJ94" s="44"/>
      <c r="BK94" s="44"/>
      <c r="BL94" s="44"/>
      <c r="BM94" s="44"/>
      <c r="BN94" s="44"/>
      <c r="BO94" s="44"/>
      <c r="BP94" s="44"/>
      <c r="BQ94" s="44"/>
      <c r="BR94" s="44"/>
      <c r="BS94" s="44"/>
      <c r="BT94" s="44"/>
      <c r="BU94" s="44"/>
      <c r="BV94" s="44"/>
      <c r="BW94" s="44"/>
      <c r="BX94" s="44"/>
    </row>
    <row r="95" spans="1:76" x14ac:dyDescent="0.35">
      <c r="A95" s="36"/>
      <c r="B95" s="35"/>
      <c r="C95" s="36"/>
      <c r="D95" s="36"/>
      <c r="E95" s="46"/>
      <c r="F95" s="43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  <c r="BL95" s="44"/>
      <c r="BM95" s="44"/>
      <c r="BN95" s="44"/>
      <c r="BO95" s="44"/>
      <c r="BP95" s="44"/>
      <c r="BQ95" s="44"/>
      <c r="BR95" s="44"/>
      <c r="BS95" s="44"/>
      <c r="BT95" s="44"/>
      <c r="BU95" s="44"/>
      <c r="BV95" s="44"/>
      <c r="BW95" s="44"/>
      <c r="BX95" s="44"/>
    </row>
    <row r="96" spans="1:76" x14ac:dyDescent="0.35">
      <c r="A96" s="36"/>
      <c r="B96" s="45" t="s">
        <v>27</v>
      </c>
      <c r="C96" s="36"/>
      <c r="D96" s="36"/>
      <c r="E96" s="46"/>
      <c r="F96" s="43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44"/>
      <c r="AC96" s="44"/>
      <c r="AD96" s="44"/>
      <c r="AE96" s="44"/>
      <c r="AF96" s="44"/>
      <c r="AG96" s="44"/>
      <c r="AH96" s="44"/>
      <c r="AI96" s="44"/>
      <c r="AJ96" s="44"/>
      <c r="AK96" s="44"/>
      <c r="AL96" s="44"/>
      <c r="AM96" s="44"/>
      <c r="AN96" s="44"/>
      <c r="AO96" s="44"/>
      <c r="AP96" s="44"/>
      <c r="AQ96" s="44"/>
      <c r="AR96" s="44"/>
      <c r="AS96" s="44"/>
      <c r="AT96" s="44"/>
      <c r="AU96" s="44"/>
      <c r="AV96" s="44"/>
      <c r="AW96" s="44"/>
      <c r="AX96" s="44"/>
      <c r="AY96" s="44"/>
      <c r="AZ96" s="44"/>
      <c r="BA96" s="44"/>
      <c r="BB96" s="44"/>
      <c r="BC96" s="44"/>
      <c r="BD96" s="44"/>
      <c r="BE96" s="44"/>
      <c r="BF96" s="44"/>
      <c r="BG96" s="44"/>
      <c r="BH96" s="44"/>
      <c r="BI96" s="44"/>
      <c r="BJ96" s="44"/>
      <c r="BK96" s="44"/>
      <c r="BL96" s="44"/>
      <c r="BM96" s="44"/>
      <c r="BN96" s="44"/>
      <c r="BO96" s="44"/>
      <c r="BP96" s="44"/>
      <c r="BQ96" s="44"/>
      <c r="BR96" s="44"/>
      <c r="BS96" s="44"/>
      <c r="BT96" s="44"/>
      <c r="BU96" s="44"/>
      <c r="BV96" s="44"/>
      <c r="BW96" s="44"/>
      <c r="BX96" s="44"/>
    </row>
    <row r="97" spans="1:76" x14ac:dyDescent="0.35">
      <c r="A97" s="36"/>
      <c r="B97" s="56"/>
      <c r="C97" s="36"/>
      <c r="D97" s="36"/>
      <c r="E97" s="46"/>
      <c r="F97" s="43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44"/>
      <c r="AP97" s="44"/>
      <c r="AQ97" s="44"/>
      <c r="AR97" s="44"/>
      <c r="AS97" s="44"/>
      <c r="AT97" s="44"/>
      <c r="AU97" s="44"/>
      <c r="AV97" s="44"/>
      <c r="AW97" s="44"/>
      <c r="AX97" s="44"/>
      <c r="AY97" s="44"/>
      <c r="AZ97" s="44"/>
      <c r="BA97" s="44"/>
      <c r="BB97" s="44"/>
      <c r="BC97" s="44"/>
      <c r="BD97" s="44"/>
      <c r="BE97" s="44"/>
      <c r="BF97" s="44"/>
      <c r="BG97" s="44"/>
      <c r="BH97" s="44"/>
      <c r="BI97" s="44"/>
      <c r="BJ97" s="44"/>
      <c r="BK97" s="44"/>
      <c r="BL97" s="44"/>
      <c r="BM97" s="44"/>
      <c r="BN97" s="44"/>
      <c r="BO97" s="44"/>
      <c r="BP97" s="44"/>
      <c r="BQ97" s="44"/>
      <c r="BR97" s="44"/>
      <c r="BS97" s="44"/>
      <c r="BT97" s="44"/>
      <c r="BU97" s="44"/>
      <c r="BV97" s="44"/>
      <c r="BW97" s="44"/>
      <c r="BX97" s="44"/>
    </row>
    <row r="98" spans="1:76" x14ac:dyDescent="0.35">
      <c r="A98" s="36"/>
      <c r="B98" s="56" t="s">
        <v>28</v>
      </c>
      <c r="C98" s="36" t="s">
        <v>5</v>
      </c>
      <c r="D98" s="36"/>
      <c r="E98" s="46"/>
      <c r="F98" s="43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44"/>
      <c r="AC98" s="44"/>
      <c r="AD98" s="44"/>
      <c r="AE98" s="44"/>
      <c r="AF98" s="44"/>
      <c r="AG98" s="44"/>
      <c r="AH98" s="44"/>
      <c r="AI98" s="44"/>
      <c r="AJ98" s="44"/>
      <c r="AK98" s="44"/>
      <c r="AL98" s="44"/>
      <c r="AM98" s="44"/>
      <c r="AN98" s="44"/>
      <c r="AO98" s="44"/>
      <c r="AP98" s="44"/>
      <c r="AQ98" s="44"/>
      <c r="AR98" s="44"/>
      <c r="AS98" s="44"/>
      <c r="AT98" s="44"/>
      <c r="AU98" s="44"/>
      <c r="AV98" s="44"/>
      <c r="AW98" s="44"/>
      <c r="AX98" s="44"/>
      <c r="AY98" s="44"/>
      <c r="AZ98" s="44"/>
      <c r="BA98" s="44"/>
      <c r="BB98" s="44"/>
      <c r="BC98" s="44"/>
      <c r="BD98" s="44"/>
      <c r="BE98" s="44"/>
      <c r="BF98" s="44"/>
      <c r="BG98" s="44"/>
      <c r="BH98" s="44"/>
      <c r="BI98" s="44"/>
      <c r="BJ98" s="44"/>
      <c r="BK98" s="44"/>
      <c r="BL98" s="44"/>
      <c r="BM98" s="44"/>
      <c r="BN98" s="44"/>
      <c r="BO98" s="44"/>
      <c r="BP98" s="44"/>
      <c r="BQ98" s="44"/>
      <c r="BR98" s="44"/>
      <c r="BS98" s="44"/>
      <c r="BT98" s="44"/>
      <c r="BU98" s="44"/>
      <c r="BV98" s="44"/>
      <c r="BW98" s="44"/>
      <c r="BX98" s="44"/>
    </row>
    <row r="99" spans="1:76" x14ac:dyDescent="0.35">
      <c r="A99" s="36"/>
      <c r="B99" s="56" t="s">
        <v>29</v>
      </c>
      <c r="C99" s="36" t="s">
        <v>5</v>
      </c>
      <c r="D99" s="36"/>
      <c r="E99" s="46"/>
      <c r="F99" s="43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44"/>
      <c r="AC99" s="44"/>
      <c r="AD99" s="44"/>
      <c r="AE99" s="44"/>
      <c r="AF99" s="44"/>
      <c r="AG99" s="44"/>
      <c r="AH99" s="44"/>
      <c r="AI99" s="44"/>
      <c r="AJ99" s="44"/>
      <c r="AK99" s="44"/>
      <c r="AL99" s="44"/>
      <c r="AM99" s="44"/>
      <c r="AN99" s="44"/>
      <c r="AO99" s="44"/>
      <c r="AP99" s="44"/>
      <c r="AQ99" s="44"/>
      <c r="AR99" s="44"/>
      <c r="AS99" s="44"/>
      <c r="AT99" s="44"/>
      <c r="AU99" s="44"/>
      <c r="AV99" s="44"/>
      <c r="AW99" s="44"/>
      <c r="AX99" s="44"/>
      <c r="AY99" s="44"/>
      <c r="AZ99" s="44"/>
      <c r="BA99" s="44"/>
      <c r="BB99" s="44"/>
      <c r="BC99" s="44"/>
      <c r="BD99" s="44"/>
      <c r="BE99" s="44"/>
      <c r="BF99" s="44"/>
      <c r="BG99" s="44"/>
      <c r="BH99" s="44"/>
      <c r="BI99" s="44"/>
      <c r="BJ99" s="44"/>
      <c r="BK99" s="44"/>
      <c r="BL99" s="44"/>
      <c r="BM99" s="44"/>
      <c r="BN99" s="44"/>
      <c r="BO99" s="44"/>
      <c r="BP99" s="44"/>
      <c r="BQ99" s="44"/>
      <c r="BR99" s="44"/>
      <c r="BS99" s="44"/>
      <c r="BT99" s="44"/>
      <c r="BU99" s="44"/>
      <c r="BV99" s="44"/>
      <c r="BW99" s="44"/>
      <c r="BX99" s="44"/>
    </row>
    <row r="100" spans="1:76" x14ac:dyDescent="0.35">
      <c r="A100" s="36"/>
      <c r="B100" s="56"/>
      <c r="C100" s="36"/>
      <c r="D100" s="36"/>
      <c r="E100" s="46"/>
      <c r="F100" s="43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44"/>
      <c r="AC100" s="44"/>
      <c r="AD100" s="44"/>
      <c r="AE100" s="44"/>
      <c r="AF100" s="44"/>
      <c r="AG100" s="44"/>
      <c r="AH100" s="44"/>
      <c r="AI100" s="44"/>
      <c r="AJ100" s="44"/>
      <c r="AK100" s="44"/>
      <c r="AL100" s="44"/>
      <c r="AM100" s="44"/>
      <c r="AN100" s="44"/>
      <c r="AO100" s="44"/>
      <c r="AP100" s="44"/>
      <c r="AQ100" s="44"/>
      <c r="AR100" s="44"/>
      <c r="AS100" s="44"/>
      <c r="AT100" s="44"/>
      <c r="AU100" s="44"/>
      <c r="AV100" s="44"/>
      <c r="AW100" s="44"/>
      <c r="AX100" s="44"/>
      <c r="AY100" s="44"/>
      <c r="AZ100" s="44"/>
      <c r="BA100" s="44"/>
      <c r="BB100" s="44"/>
      <c r="BC100" s="44"/>
      <c r="BD100" s="44"/>
      <c r="BE100" s="44"/>
      <c r="BF100" s="44"/>
      <c r="BG100" s="44"/>
      <c r="BH100" s="44"/>
      <c r="BI100" s="44"/>
      <c r="BJ100" s="44"/>
      <c r="BK100" s="44"/>
      <c r="BL100" s="44"/>
      <c r="BM100" s="44"/>
      <c r="BN100" s="44"/>
      <c r="BO100" s="44"/>
      <c r="BP100" s="44"/>
      <c r="BQ100" s="44"/>
      <c r="BR100" s="44"/>
      <c r="BS100" s="44"/>
      <c r="BT100" s="44"/>
      <c r="BU100" s="44"/>
      <c r="BV100" s="44"/>
      <c r="BW100" s="44"/>
      <c r="BX100" s="44"/>
    </row>
    <row r="101" spans="1:76" x14ac:dyDescent="0.35">
      <c r="A101" s="25"/>
      <c r="B101" s="26" t="str">
        <f>"Sous-total " &amp;B96</f>
        <v>Sous-total Coffrages</v>
      </c>
      <c r="C101" s="27"/>
      <c r="D101" s="65"/>
      <c r="E101" s="28"/>
      <c r="F101" s="28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44"/>
      <c r="AC101" s="44"/>
      <c r="AD101" s="44"/>
      <c r="AE101" s="44"/>
      <c r="AF101" s="44"/>
      <c r="AG101" s="44"/>
      <c r="AH101" s="44"/>
      <c r="AI101" s="44"/>
      <c r="AJ101" s="44"/>
      <c r="AK101" s="44"/>
      <c r="AL101" s="44"/>
      <c r="AM101" s="44"/>
      <c r="AN101" s="44"/>
      <c r="AO101" s="44"/>
      <c r="AP101" s="44"/>
      <c r="AQ101" s="44"/>
      <c r="AR101" s="44"/>
      <c r="AS101" s="44"/>
      <c r="AT101" s="44"/>
      <c r="AU101" s="44"/>
      <c r="AV101" s="44"/>
      <c r="AW101" s="44"/>
      <c r="AX101" s="44"/>
      <c r="AY101" s="44"/>
      <c r="AZ101" s="44"/>
      <c r="BA101" s="44"/>
      <c r="BB101" s="44"/>
      <c r="BC101" s="44"/>
      <c r="BD101" s="44"/>
      <c r="BE101" s="44"/>
      <c r="BF101" s="44"/>
      <c r="BG101" s="44"/>
      <c r="BH101" s="44"/>
      <c r="BI101" s="44"/>
      <c r="BJ101" s="44"/>
      <c r="BK101" s="44"/>
      <c r="BL101" s="44"/>
      <c r="BM101" s="44"/>
      <c r="BN101" s="44"/>
      <c r="BO101" s="44"/>
      <c r="BP101" s="44"/>
      <c r="BQ101" s="44"/>
      <c r="BR101" s="44"/>
      <c r="BS101" s="44"/>
      <c r="BT101" s="44"/>
      <c r="BU101" s="44"/>
      <c r="BV101" s="44"/>
      <c r="BW101" s="44"/>
      <c r="BX101" s="44"/>
    </row>
    <row r="102" spans="1:76" x14ac:dyDescent="0.35">
      <c r="A102" s="36"/>
      <c r="B102" s="56"/>
      <c r="C102" s="36"/>
      <c r="D102" s="36"/>
      <c r="E102" s="46"/>
      <c r="F102" s="43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44"/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4"/>
      <c r="BW102" s="44"/>
      <c r="BX102" s="44"/>
    </row>
    <row r="103" spans="1:76" x14ac:dyDescent="0.35">
      <c r="A103" s="36"/>
      <c r="B103" s="45" t="s">
        <v>30</v>
      </c>
      <c r="C103" s="36"/>
      <c r="D103" s="36"/>
      <c r="E103" s="46"/>
      <c r="F103" s="43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44"/>
      <c r="AC103" s="44"/>
      <c r="AD103" s="44"/>
      <c r="AE103" s="44"/>
      <c r="AF103" s="44"/>
      <c r="AG103" s="44"/>
      <c r="AH103" s="44"/>
      <c r="AI103" s="44"/>
      <c r="AJ103" s="44"/>
      <c r="AK103" s="44"/>
      <c r="AL103" s="44"/>
      <c r="AM103" s="44"/>
      <c r="AN103" s="44"/>
      <c r="AO103" s="44"/>
      <c r="AP103" s="44"/>
      <c r="AQ103" s="44"/>
      <c r="AR103" s="44"/>
      <c r="AS103" s="44"/>
      <c r="AT103" s="44"/>
      <c r="AU103" s="44"/>
      <c r="AV103" s="44"/>
      <c r="AW103" s="44"/>
      <c r="AX103" s="44"/>
      <c r="AY103" s="44"/>
      <c r="AZ103" s="44"/>
      <c r="BA103" s="44"/>
      <c r="BB103" s="44"/>
      <c r="BC103" s="44"/>
      <c r="BD103" s="44"/>
      <c r="BE103" s="44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</row>
    <row r="104" spans="1:76" x14ac:dyDescent="0.35">
      <c r="A104" s="36"/>
      <c r="B104" s="56"/>
      <c r="C104" s="36"/>
      <c r="D104" s="36"/>
      <c r="E104" s="46"/>
      <c r="F104" s="43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</row>
    <row r="105" spans="1:76" x14ac:dyDescent="0.35">
      <c r="A105" s="36"/>
      <c r="B105" s="56" t="s">
        <v>33</v>
      </c>
      <c r="C105" s="36" t="s">
        <v>2</v>
      </c>
      <c r="D105" s="36"/>
      <c r="E105" s="46"/>
      <c r="F105" s="43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</row>
    <row r="106" spans="1:76" x14ac:dyDescent="0.35">
      <c r="A106" s="36"/>
      <c r="B106" s="56" t="s">
        <v>31</v>
      </c>
      <c r="C106" s="36" t="s">
        <v>2</v>
      </c>
      <c r="D106" s="36"/>
      <c r="E106" s="46"/>
      <c r="F106" s="43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</row>
    <row r="107" spans="1:76" x14ac:dyDescent="0.35">
      <c r="A107" s="36"/>
      <c r="B107" s="56" t="s">
        <v>32</v>
      </c>
      <c r="C107" s="36" t="s">
        <v>2</v>
      </c>
      <c r="D107" s="36"/>
      <c r="E107" s="46"/>
      <c r="F107" s="43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44"/>
      <c r="AC107" s="44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4"/>
      <c r="AR107" s="44"/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4"/>
      <c r="BV107" s="44"/>
      <c r="BW107" s="44"/>
      <c r="BX107" s="44"/>
    </row>
    <row r="108" spans="1:76" x14ac:dyDescent="0.35">
      <c r="A108" s="36"/>
      <c r="B108" s="56" t="s">
        <v>140</v>
      </c>
      <c r="C108" s="36" t="s">
        <v>2</v>
      </c>
      <c r="D108" s="36"/>
      <c r="E108" s="46"/>
      <c r="F108" s="43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44"/>
      <c r="AC108" s="44"/>
      <c r="AD108" s="44"/>
      <c r="AE108" s="44"/>
      <c r="AF108" s="44"/>
      <c r="AG108" s="44"/>
      <c r="AH108" s="44"/>
      <c r="AI108" s="44"/>
      <c r="AJ108" s="44"/>
      <c r="AK108" s="44"/>
      <c r="AL108" s="44"/>
      <c r="AM108" s="44"/>
      <c r="AN108" s="44"/>
      <c r="AO108" s="44"/>
      <c r="AP108" s="44"/>
      <c r="AQ108" s="44"/>
      <c r="AR108" s="44"/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4"/>
      <c r="BW108" s="44"/>
      <c r="BX108" s="44"/>
    </row>
    <row r="109" spans="1:76" x14ac:dyDescent="0.35">
      <c r="A109" s="55"/>
      <c r="B109" s="56"/>
      <c r="C109" s="36"/>
      <c r="D109" s="36"/>
      <c r="E109" s="46"/>
      <c r="F109" s="43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44"/>
      <c r="AC109" s="44"/>
      <c r="AD109" s="44"/>
      <c r="AE109" s="44"/>
      <c r="AF109" s="44"/>
      <c r="AG109" s="44"/>
      <c r="AH109" s="44"/>
      <c r="AI109" s="44"/>
      <c r="AJ109" s="44"/>
      <c r="AK109" s="44"/>
      <c r="AL109" s="44"/>
      <c r="AM109" s="44"/>
      <c r="AN109" s="44"/>
      <c r="AO109" s="44"/>
      <c r="AP109" s="44"/>
      <c r="AQ109" s="44"/>
      <c r="AR109" s="44"/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4"/>
      <c r="BV109" s="44"/>
      <c r="BW109" s="44"/>
      <c r="BX109" s="44"/>
    </row>
    <row r="110" spans="1:76" x14ac:dyDescent="0.35">
      <c r="A110" s="36"/>
      <c r="B110" s="56"/>
      <c r="C110" s="36"/>
      <c r="D110" s="36"/>
      <c r="E110" s="46"/>
      <c r="F110" s="43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44"/>
      <c r="AC110" s="44"/>
      <c r="AD110" s="44"/>
      <c r="AE110" s="44"/>
      <c r="AF110" s="44"/>
      <c r="AG110" s="44"/>
      <c r="AH110" s="44"/>
      <c r="AI110" s="44"/>
      <c r="AJ110" s="44"/>
      <c r="AK110" s="44"/>
      <c r="AL110" s="44"/>
      <c r="AM110" s="44"/>
      <c r="AN110" s="44"/>
      <c r="AO110" s="44"/>
      <c r="AP110" s="44"/>
      <c r="AQ110" s="44"/>
      <c r="AR110" s="44"/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4"/>
      <c r="BV110" s="44"/>
      <c r="BW110" s="44"/>
      <c r="BX110" s="44"/>
    </row>
    <row r="111" spans="1:76" x14ac:dyDescent="0.35">
      <c r="A111" s="25"/>
      <c r="B111" s="26" t="str">
        <f>"Sous-total " &amp;B103</f>
        <v>Sous-total Trappes</v>
      </c>
      <c r="C111" s="27"/>
      <c r="D111" s="65"/>
      <c r="E111" s="28"/>
      <c r="F111" s="28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44"/>
      <c r="AC111" s="44"/>
      <c r="AD111" s="44"/>
      <c r="AE111" s="44"/>
      <c r="AF111" s="44"/>
      <c r="AG111" s="44"/>
      <c r="AH111" s="44"/>
      <c r="AI111" s="44"/>
      <c r="AJ111" s="44"/>
      <c r="AK111" s="44"/>
      <c r="AL111" s="44"/>
      <c r="AM111" s="44"/>
      <c r="AN111" s="44"/>
      <c r="AO111" s="44"/>
      <c r="AP111" s="44"/>
      <c r="AQ111" s="44"/>
      <c r="AR111" s="44"/>
      <c r="AS111" s="44"/>
      <c r="AT111" s="44"/>
      <c r="AU111" s="44"/>
      <c r="AV111" s="44"/>
      <c r="AW111" s="44"/>
      <c r="AX111" s="44"/>
      <c r="AY111" s="44"/>
      <c r="AZ111" s="44"/>
      <c r="BA111" s="44"/>
      <c r="BB111" s="44"/>
      <c r="BC111" s="44"/>
      <c r="BD111" s="44"/>
      <c r="BE111" s="44"/>
      <c r="BF111" s="44"/>
      <c r="BG111" s="44"/>
      <c r="BH111" s="44"/>
      <c r="BI111" s="44"/>
      <c r="BJ111" s="44"/>
      <c r="BK111" s="44"/>
      <c r="BL111" s="44"/>
      <c r="BM111" s="44"/>
      <c r="BN111" s="44"/>
      <c r="BO111" s="44"/>
      <c r="BP111" s="44"/>
      <c r="BQ111" s="44"/>
      <c r="BR111" s="44"/>
      <c r="BS111" s="44"/>
      <c r="BT111" s="44"/>
      <c r="BU111" s="44"/>
      <c r="BV111" s="44"/>
      <c r="BW111" s="44"/>
      <c r="BX111" s="44"/>
    </row>
    <row r="112" spans="1:76" x14ac:dyDescent="0.35">
      <c r="A112" s="36"/>
      <c r="B112" s="56"/>
      <c r="C112" s="36"/>
      <c r="D112" s="36"/>
      <c r="E112" s="46"/>
      <c r="F112" s="43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44"/>
      <c r="AC112" s="44"/>
      <c r="AD112" s="44"/>
      <c r="AE112" s="44"/>
      <c r="AF112" s="44"/>
      <c r="AG112" s="44"/>
      <c r="AH112" s="44"/>
      <c r="AI112" s="44"/>
      <c r="AJ112" s="44"/>
      <c r="AK112" s="44"/>
      <c r="AL112" s="44"/>
      <c r="AM112" s="44"/>
      <c r="AN112" s="44"/>
      <c r="AO112" s="44"/>
      <c r="AP112" s="44"/>
      <c r="AQ112" s="44"/>
      <c r="AR112" s="44"/>
      <c r="AS112" s="44"/>
      <c r="AT112" s="44"/>
      <c r="AU112" s="44"/>
      <c r="AV112" s="44"/>
      <c r="AW112" s="44"/>
      <c r="AX112" s="44"/>
      <c r="AY112" s="44"/>
      <c r="AZ112" s="44"/>
      <c r="BA112" s="44"/>
      <c r="BB112" s="44"/>
      <c r="BC112" s="44"/>
      <c r="BD112" s="44"/>
      <c r="BE112" s="44"/>
      <c r="BF112" s="44"/>
      <c r="BG112" s="44"/>
      <c r="BH112" s="44"/>
      <c r="BI112" s="44"/>
      <c r="BJ112" s="44"/>
      <c r="BK112" s="44"/>
      <c r="BL112" s="44"/>
      <c r="BM112" s="44"/>
      <c r="BN112" s="44"/>
      <c r="BO112" s="44"/>
      <c r="BP112" s="44"/>
      <c r="BQ112" s="44"/>
      <c r="BR112" s="44"/>
      <c r="BS112" s="44"/>
      <c r="BT112" s="44"/>
      <c r="BU112" s="44"/>
      <c r="BV112" s="44"/>
      <c r="BW112" s="44"/>
      <c r="BX112" s="44"/>
    </row>
    <row r="113" spans="1:76" x14ac:dyDescent="0.35">
      <c r="A113" s="36"/>
      <c r="B113" s="45" t="s">
        <v>34</v>
      </c>
      <c r="C113" s="36"/>
      <c r="D113" s="36"/>
      <c r="E113" s="46"/>
      <c r="F113" s="43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44"/>
      <c r="AC113" s="44"/>
      <c r="AD113" s="44"/>
      <c r="AE113" s="44"/>
      <c r="AF113" s="44"/>
      <c r="AG113" s="44"/>
      <c r="AH113" s="44"/>
      <c r="AI113" s="44"/>
      <c r="AJ113" s="44"/>
      <c r="AK113" s="44"/>
      <c r="AL113" s="44"/>
      <c r="AM113" s="44"/>
      <c r="AN113" s="44"/>
      <c r="AO113" s="44"/>
      <c r="AP113" s="44"/>
      <c r="AQ113" s="44"/>
      <c r="AR113" s="44"/>
      <c r="AS113" s="44"/>
      <c r="AT113" s="44"/>
      <c r="AU113" s="44"/>
      <c r="AV113" s="44"/>
      <c r="AW113" s="44"/>
      <c r="AX113" s="44"/>
      <c r="AY113" s="44"/>
      <c r="AZ113" s="44"/>
      <c r="BA113" s="44"/>
      <c r="BB113" s="44"/>
      <c r="BC113" s="44"/>
      <c r="BD113" s="44"/>
      <c r="BE113" s="44"/>
      <c r="BF113" s="44"/>
      <c r="BG113" s="44"/>
      <c r="BH113" s="44"/>
      <c r="BI113" s="44"/>
      <c r="BJ113" s="44"/>
      <c r="BK113" s="44"/>
      <c r="BL113" s="44"/>
      <c r="BM113" s="44"/>
      <c r="BN113" s="44"/>
      <c r="BO113" s="44"/>
      <c r="BP113" s="44"/>
      <c r="BQ113" s="44"/>
      <c r="BR113" s="44"/>
      <c r="BS113" s="44"/>
      <c r="BT113" s="44"/>
      <c r="BU113" s="44"/>
      <c r="BV113" s="44"/>
      <c r="BW113" s="44"/>
      <c r="BX113" s="44"/>
    </row>
    <row r="114" spans="1:76" x14ac:dyDescent="0.35">
      <c r="A114" s="36"/>
      <c r="B114" s="56"/>
      <c r="C114" s="36"/>
      <c r="D114" s="36"/>
      <c r="E114" s="46"/>
      <c r="F114" s="43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44"/>
      <c r="AC114" s="44"/>
      <c r="AD114" s="44"/>
      <c r="AE114" s="44"/>
      <c r="AF114" s="44"/>
      <c r="AG114" s="44"/>
      <c r="AH114" s="44"/>
      <c r="AI114" s="44"/>
      <c r="AJ114" s="44"/>
      <c r="AK114" s="44"/>
      <c r="AL114" s="44"/>
      <c r="AM114" s="44"/>
      <c r="AN114" s="44"/>
      <c r="AO114" s="44"/>
      <c r="AP114" s="44"/>
      <c r="AQ114" s="44"/>
      <c r="AR114" s="44"/>
      <c r="AS114" s="44"/>
      <c r="AT114" s="44"/>
      <c r="AU114" s="44"/>
      <c r="AV114" s="44"/>
      <c r="AW114" s="44"/>
      <c r="AX114" s="44"/>
      <c r="AY114" s="44"/>
      <c r="AZ114" s="44"/>
      <c r="BA114" s="44"/>
      <c r="BB114" s="44"/>
      <c r="BC114" s="44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4"/>
      <c r="BW114" s="44"/>
      <c r="BX114" s="44"/>
    </row>
    <row r="115" spans="1:76" x14ac:dyDescent="0.35">
      <c r="A115" s="36"/>
      <c r="B115" s="67" t="s">
        <v>113</v>
      </c>
      <c r="C115" s="36"/>
      <c r="D115" s="36"/>
      <c r="E115" s="46"/>
      <c r="F115" s="43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44"/>
      <c r="AC115" s="44"/>
      <c r="AD115" s="44"/>
      <c r="AE115" s="44"/>
      <c r="AF115" s="44"/>
      <c r="AG115" s="44"/>
      <c r="AH115" s="44"/>
      <c r="AI115" s="44"/>
      <c r="AJ115" s="44"/>
      <c r="AK115" s="44"/>
      <c r="AL115" s="44"/>
      <c r="AM115" s="44"/>
      <c r="AN115" s="44"/>
      <c r="AO115" s="44"/>
      <c r="AP115" s="44"/>
      <c r="AQ115" s="44"/>
      <c r="AR115" s="44"/>
      <c r="AS115" s="44"/>
      <c r="AT115" s="44"/>
      <c r="AU115" s="44"/>
      <c r="AV115" s="44"/>
      <c r="AW115" s="44"/>
      <c r="AX115" s="44"/>
      <c r="AY115" s="44"/>
      <c r="AZ115" s="44"/>
      <c r="BA115" s="44"/>
      <c r="BB115" s="44"/>
      <c r="BC115" s="44"/>
      <c r="BD115" s="44"/>
      <c r="BE115" s="44"/>
      <c r="BF115" s="44"/>
      <c r="BG115" s="44"/>
      <c r="BH115" s="44"/>
      <c r="BI115" s="44"/>
      <c r="BJ115" s="44"/>
      <c r="BK115" s="44"/>
      <c r="BL115" s="44"/>
      <c r="BM115" s="44"/>
      <c r="BN115" s="44"/>
      <c r="BO115" s="44"/>
      <c r="BP115" s="44"/>
      <c r="BQ115" s="44"/>
      <c r="BR115" s="44"/>
      <c r="BS115" s="44"/>
      <c r="BT115" s="44"/>
      <c r="BU115" s="44"/>
      <c r="BV115" s="44"/>
      <c r="BW115" s="44"/>
      <c r="BX115" s="44"/>
    </row>
    <row r="116" spans="1:76" x14ac:dyDescent="0.35">
      <c r="A116" s="36"/>
      <c r="B116" s="56" t="s">
        <v>151</v>
      </c>
      <c r="C116" s="36" t="s">
        <v>12</v>
      </c>
      <c r="D116" s="36"/>
      <c r="E116" s="46"/>
      <c r="F116" s="43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4"/>
      <c r="AO116" s="44"/>
      <c r="AP116" s="44"/>
      <c r="AQ116" s="44"/>
      <c r="AR116" s="44"/>
      <c r="AS116" s="44"/>
      <c r="AT116" s="44"/>
      <c r="AU116" s="44"/>
      <c r="AV116" s="44"/>
      <c r="AW116" s="44"/>
      <c r="AX116" s="44"/>
      <c r="AY116" s="44"/>
      <c r="AZ116" s="44"/>
      <c r="BA116" s="44"/>
      <c r="BB116" s="44"/>
      <c r="BC116" s="44"/>
      <c r="BD116" s="44"/>
      <c r="BE116" s="44"/>
      <c r="BF116" s="44"/>
      <c r="BG116" s="44"/>
      <c r="BH116" s="44"/>
      <c r="BI116" s="44"/>
      <c r="BJ116" s="44"/>
      <c r="BK116" s="44"/>
      <c r="BL116" s="44"/>
      <c r="BM116" s="44"/>
      <c r="BN116" s="44"/>
      <c r="BO116" s="44"/>
      <c r="BP116" s="44"/>
      <c r="BQ116" s="44"/>
      <c r="BR116" s="44"/>
      <c r="BS116" s="44"/>
      <c r="BT116" s="44"/>
      <c r="BU116" s="44"/>
      <c r="BV116" s="44"/>
      <c r="BW116" s="44"/>
      <c r="BX116" s="44"/>
    </row>
    <row r="117" spans="1:76" x14ac:dyDescent="0.35">
      <c r="A117" s="36"/>
      <c r="B117" s="56" t="s">
        <v>114</v>
      </c>
      <c r="C117" s="36" t="s">
        <v>12</v>
      </c>
      <c r="D117" s="36"/>
      <c r="E117" s="46"/>
      <c r="F117" s="43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</row>
    <row r="118" spans="1:76" x14ac:dyDescent="0.35">
      <c r="A118" s="36"/>
      <c r="B118" s="56" t="s">
        <v>116</v>
      </c>
      <c r="C118" s="36" t="s">
        <v>12</v>
      </c>
      <c r="D118" s="36"/>
      <c r="E118" s="46"/>
      <c r="F118" s="43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</row>
    <row r="119" spans="1:76" x14ac:dyDescent="0.35">
      <c r="A119" s="36"/>
      <c r="B119" s="56" t="s">
        <v>115</v>
      </c>
      <c r="C119" s="36" t="s">
        <v>2</v>
      </c>
      <c r="D119" s="36"/>
      <c r="E119" s="46"/>
      <c r="F119" s="43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44"/>
      <c r="AC119" s="44"/>
      <c r="AD119" s="44"/>
      <c r="AE119" s="44"/>
      <c r="AF119" s="44"/>
      <c r="AG119" s="44"/>
      <c r="AH119" s="44"/>
      <c r="AI119" s="44"/>
      <c r="AJ119" s="44"/>
      <c r="AK119" s="44"/>
      <c r="AL119" s="44"/>
      <c r="AM119" s="44"/>
      <c r="AN119" s="44"/>
      <c r="AO119" s="44"/>
      <c r="AP119" s="44"/>
      <c r="AQ119" s="44"/>
      <c r="AR119" s="44"/>
      <c r="AS119" s="44"/>
      <c r="AT119" s="44"/>
      <c r="AU119" s="44"/>
      <c r="AV119" s="44"/>
      <c r="AW119" s="44"/>
      <c r="AX119" s="44"/>
      <c r="AY119" s="44"/>
      <c r="AZ119" s="44"/>
      <c r="BA119" s="44"/>
      <c r="BB119" s="44"/>
      <c r="BC119" s="44"/>
      <c r="BD119" s="44"/>
      <c r="BE119" s="44"/>
      <c r="BF119" s="44"/>
      <c r="BG119" s="44"/>
      <c r="BH119" s="44"/>
      <c r="BI119" s="44"/>
      <c r="BJ119" s="44"/>
      <c r="BK119" s="44"/>
      <c r="BL119" s="44"/>
      <c r="BM119" s="44"/>
      <c r="BN119" s="44"/>
      <c r="BO119" s="44"/>
      <c r="BP119" s="44"/>
      <c r="BQ119" s="44"/>
      <c r="BR119" s="44"/>
      <c r="BS119" s="44"/>
      <c r="BT119" s="44"/>
      <c r="BU119" s="44"/>
      <c r="BV119" s="44"/>
      <c r="BW119" s="44"/>
      <c r="BX119" s="44"/>
    </row>
    <row r="120" spans="1:76" x14ac:dyDescent="0.35">
      <c r="A120" s="36"/>
      <c r="B120" s="56" t="s">
        <v>117</v>
      </c>
      <c r="C120" s="36" t="s">
        <v>2</v>
      </c>
      <c r="D120" s="36"/>
      <c r="E120" s="46"/>
      <c r="F120" s="43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44"/>
      <c r="AC120" s="44"/>
      <c r="AD120" s="44"/>
      <c r="AE120" s="44"/>
      <c r="AF120" s="44"/>
      <c r="AG120" s="44"/>
      <c r="AH120" s="44"/>
      <c r="AI120" s="44"/>
      <c r="AJ120" s="44"/>
      <c r="AK120" s="44"/>
      <c r="AL120" s="44"/>
      <c r="AM120" s="44"/>
      <c r="AN120" s="44"/>
      <c r="AO120" s="44"/>
      <c r="AP120" s="44"/>
      <c r="AQ120" s="44"/>
      <c r="AR120" s="44"/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4"/>
      <c r="BW120" s="44"/>
      <c r="BX120" s="44"/>
    </row>
    <row r="121" spans="1:76" x14ac:dyDescent="0.35">
      <c r="A121" s="36"/>
      <c r="B121" s="56" t="s">
        <v>123</v>
      </c>
      <c r="C121" s="36" t="s">
        <v>2</v>
      </c>
      <c r="D121" s="36"/>
      <c r="E121" s="46"/>
      <c r="F121" s="43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4"/>
      <c r="AH121" s="44"/>
      <c r="AI121" s="44"/>
      <c r="AJ121" s="44"/>
      <c r="AK121" s="44"/>
      <c r="AL121" s="44"/>
      <c r="AM121" s="44"/>
      <c r="AN121" s="44"/>
      <c r="AO121" s="44"/>
      <c r="AP121" s="44"/>
      <c r="AQ121" s="44"/>
      <c r="AR121" s="44"/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</row>
    <row r="122" spans="1:76" x14ac:dyDescent="0.35">
      <c r="A122" s="36"/>
      <c r="B122" s="56" t="s">
        <v>118</v>
      </c>
      <c r="C122" s="36" t="s">
        <v>2</v>
      </c>
      <c r="D122" s="36"/>
      <c r="E122" s="46"/>
      <c r="F122" s="43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L122" s="44"/>
      <c r="AM122" s="44"/>
      <c r="AN122" s="44"/>
      <c r="AO122" s="44"/>
      <c r="AP122" s="44"/>
      <c r="AQ122" s="44"/>
      <c r="AR122" s="44"/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4"/>
      <c r="BW122" s="44"/>
      <c r="BX122" s="44"/>
    </row>
    <row r="123" spans="1:76" x14ac:dyDescent="0.35">
      <c r="A123" s="36"/>
      <c r="B123" s="56"/>
      <c r="C123" s="36"/>
      <c r="D123" s="36"/>
      <c r="E123" s="46"/>
      <c r="F123" s="43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44"/>
      <c r="AP123" s="44"/>
      <c r="AQ123" s="44"/>
      <c r="AR123" s="44"/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4"/>
      <c r="BW123" s="44"/>
      <c r="BX123" s="44"/>
    </row>
    <row r="124" spans="1:76" x14ac:dyDescent="0.35">
      <c r="A124" s="36"/>
      <c r="B124" s="67" t="s">
        <v>119</v>
      </c>
      <c r="C124" s="36"/>
      <c r="D124" s="36"/>
      <c r="E124" s="46"/>
      <c r="F124" s="43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44"/>
      <c r="AC124" s="44"/>
      <c r="AD124" s="44"/>
      <c r="AE124" s="44"/>
      <c r="AF124" s="44"/>
      <c r="AG124" s="44"/>
      <c r="AH124" s="44"/>
      <c r="AI124" s="44"/>
      <c r="AJ124" s="44"/>
      <c r="AK124" s="44"/>
      <c r="AL124" s="44"/>
      <c r="AM124" s="44"/>
      <c r="AN124" s="44"/>
      <c r="AO124" s="44"/>
      <c r="AP124" s="44"/>
      <c r="AQ124" s="44"/>
      <c r="AR124" s="44"/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4"/>
      <c r="BW124" s="44"/>
      <c r="BX124" s="44"/>
    </row>
    <row r="125" spans="1:76" x14ac:dyDescent="0.35">
      <c r="A125" s="36"/>
      <c r="B125" s="56" t="s">
        <v>120</v>
      </c>
      <c r="C125" s="36" t="s">
        <v>12</v>
      </c>
      <c r="D125" s="36"/>
      <c r="E125" s="46"/>
      <c r="F125" s="43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44"/>
      <c r="AC125" s="44"/>
      <c r="AD125" s="44"/>
      <c r="AE125" s="44"/>
      <c r="AF125" s="44"/>
      <c r="AG125" s="44"/>
      <c r="AH125" s="44"/>
      <c r="AI125" s="44"/>
      <c r="AJ125" s="44"/>
      <c r="AK125" s="44"/>
      <c r="AL125" s="44"/>
      <c r="AM125" s="44"/>
      <c r="AN125" s="44"/>
      <c r="AO125" s="44"/>
      <c r="AP125" s="44"/>
      <c r="AQ125" s="44"/>
      <c r="AR125" s="44"/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4"/>
      <c r="BW125" s="44"/>
      <c r="BX125" s="44"/>
    </row>
    <row r="126" spans="1:76" x14ac:dyDescent="0.35">
      <c r="A126" s="36"/>
      <c r="B126" s="56"/>
      <c r="C126" s="36"/>
      <c r="D126" s="36"/>
      <c r="E126" s="46"/>
      <c r="F126" s="43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  <c r="AW126" s="44"/>
      <c r="AX126" s="44"/>
      <c r="AY126" s="44"/>
      <c r="AZ126" s="44"/>
      <c r="BA126" s="44"/>
      <c r="BB126" s="44"/>
      <c r="BC126" s="44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4"/>
      <c r="BW126" s="44"/>
      <c r="BX126" s="44"/>
    </row>
    <row r="127" spans="1:76" x14ac:dyDescent="0.35">
      <c r="A127" s="36"/>
      <c r="B127" s="67" t="s">
        <v>121</v>
      </c>
      <c r="C127" s="36"/>
      <c r="D127" s="36"/>
      <c r="E127" s="46"/>
      <c r="F127" s="43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44"/>
      <c r="AC127" s="44"/>
      <c r="AD127" s="44"/>
      <c r="AE127" s="44"/>
      <c r="AF127" s="44"/>
      <c r="AG127" s="44"/>
      <c r="AH127" s="44"/>
      <c r="AI127" s="44"/>
      <c r="AJ127" s="44"/>
      <c r="AK127" s="44"/>
      <c r="AL127" s="44"/>
      <c r="AM127" s="44"/>
      <c r="AN127" s="44"/>
      <c r="AO127" s="44"/>
      <c r="AP127" s="44"/>
      <c r="AQ127" s="44"/>
      <c r="AR127" s="44"/>
      <c r="AS127" s="44"/>
      <c r="AT127" s="44"/>
      <c r="AU127" s="44"/>
      <c r="AV127" s="44"/>
      <c r="AW127" s="44"/>
      <c r="AX127" s="44"/>
      <c r="AY127" s="44"/>
      <c r="AZ127" s="44"/>
      <c r="BA127" s="44"/>
      <c r="BB127" s="44"/>
      <c r="BC127" s="44"/>
      <c r="BD127" s="44"/>
      <c r="BE127" s="44"/>
      <c r="BF127" s="44"/>
      <c r="BG127" s="44"/>
      <c r="BH127" s="44"/>
      <c r="BI127" s="44"/>
      <c r="BJ127" s="44"/>
      <c r="BK127" s="44"/>
      <c r="BL127" s="44"/>
      <c r="BM127" s="44"/>
      <c r="BN127" s="44"/>
      <c r="BO127" s="44"/>
      <c r="BP127" s="44"/>
      <c r="BQ127" s="44"/>
      <c r="BR127" s="44"/>
      <c r="BS127" s="44"/>
      <c r="BT127" s="44"/>
      <c r="BU127" s="44"/>
      <c r="BV127" s="44"/>
      <c r="BW127" s="44"/>
      <c r="BX127" s="44"/>
    </row>
    <row r="128" spans="1:76" x14ac:dyDescent="0.35">
      <c r="A128" s="36"/>
      <c r="B128" s="56" t="s">
        <v>151</v>
      </c>
      <c r="C128" s="36" t="s">
        <v>12</v>
      </c>
      <c r="D128" s="36"/>
      <c r="E128" s="46"/>
      <c r="F128" s="43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  <c r="AW128" s="44"/>
      <c r="AX128" s="44"/>
      <c r="AY128" s="44"/>
      <c r="AZ128" s="44"/>
      <c r="BA128" s="44"/>
      <c r="BB128" s="44"/>
      <c r="BC128" s="44"/>
      <c r="BD128" s="44"/>
      <c r="BE128" s="44"/>
      <c r="BF128" s="44"/>
      <c r="BG128" s="44"/>
      <c r="BH128" s="44"/>
      <c r="BI128" s="44"/>
      <c r="BJ128" s="44"/>
      <c r="BK128" s="44"/>
      <c r="BL128" s="44"/>
      <c r="BM128" s="44"/>
      <c r="BN128" s="44"/>
      <c r="BO128" s="44"/>
      <c r="BP128" s="44"/>
      <c r="BQ128" s="44"/>
      <c r="BR128" s="44"/>
      <c r="BS128" s="44"/>
      <c r="BT128" s="44"/>
      <c r="BU128" s="44"/>
      <c r="BV128" s="44"/>
      <c r="BW128" s="44"/>
      <c r="BX128" s="44"/>
    </row>
    <row r="129" spans="1:76" x14ac:dyDescent="0.35">
      <c r="A129" s="36"/>
      <c r="B129" s="56" t="s">
        <v>114</v>
      </c>
      <c r="C129" s="36" t="s">
        <v>12</v>
      </c>
      <c r="D129" s="36"/>
      <c r="E129" s="46"/>
      <c r="F129" s="43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44"/>
      <c r="AC129" s="44"/>
      <c r="AD129" s="44"/>
      <c r="AE129" s="44"/>
      <c r="AF129" s="44"/>
      <c r="AG129" s="44"/>
      <c r="AH129" s="44"/>
      <c r="AI129" s="44"/>
      <c r="AJ129" s="44"/>
      <c r="AK129" s="44"/>
      <c r="AL129" s="44"/>
      <c r="AM129" s="44"/>
      <c r="AN129" s="44"/>
      <c r="AO129" s="44"/>
      <c r="AP129" s="44"/>
      <c r="AQ129" s="44"/>
      <c r="AR129" s="44"/>
      <c r="AS129" s="44"/>
      <c r="AT129" s="44"/>
      <c r="AU129" s="44"/>
      <c r="AV129" s="44"/>
      <c r="AW129" s="44"/>
      <c r="AX129" s="44"/>
      <c r="AY129" s="44"/>
      <c r="AZ129" s="44"/>
      <c r="BA129" s="44"/>
      <c r="BB129" s="44"/>
      <c r="BC129" s="44"/>
      <c r="BD129" s="44"/>
      <c r="BE129" s="44"/>
      <c r="BF129" s="44"/>
      <c r="BG129" s="44"/>
      <c r="BH129" s="44"/>
      <c r="BI129" s="44"/>
      <c r="BJ129" s="44"/>
      <c r="BK129" s="44"/>
      <c r="BL129" s="44"/>
      <c r="BM129" s="44"/>
      <c r="BN129" s="44"/>
      <c r="BO129" s="44"/>
      <c r="BP129" s="44"/>
      <c r="BQ129" s="44"/>
      <c r="BR129" s="44"/>
      <c r="BS129" s="44"/>
      <c r="BT129" s="44"/>
      <c r="BU129" s="44"/>
      <c r="BV129" s="44"/>
      <c r="BW129" s="44"/>
      <c r="BX129" s="44"/>
    </row>
    <row r="130" spans="1:76" x14ac:dyDescent="0.35">
      <c r="A130" s="36"/>
      <c r="B130" s="56" t="s">
        <v>38</v>
      </c>
      <c r="C130" s="36" t="s">
        <v>2</v>
      </c>
      <c r="D130" s="36"/>
      <c r="E130" s="46"/>
      <c r="F130" s="43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44"/>
      <c r="AC130" s="44"/>
      <c r="AD130" s="44"/>
      <c r="AE130" s="44"/>
      <c r="AF130" s="44"/>
      <c r="AG130" s="44"/>
      <c r="AH130" s="44"/>
      <c r="AI130" s="44"/>
      <c r="AJ130" s="44"/>
      <c r="AK130" s="44"/>
      <c r="AL130" s="44"/>
      <c r="AM130" s="44"/>
      <c r="AN130" s="44"/>
      <c r="AO130" s="44"/>
      <c r="AP130" s="44"/>
      <c r="AQ130" s="44"/>
      <c r="AR130" s="44"/>
      <c r="AS130" s="44"/>
      <c r="AT130" s="44"/>
      <c r="AU130" s="44"/>
      <c r="AV130" s="44"/>
      <c r="AW130" s="44"/>
      <c r="AX130" s="44"/>
      <c r="AY130" s="44"/>
      <c r="AZ130" s="44"/>
      <c r="BA130" s="44"/>
      <c r="BB130" s="44"/>
      <c r="BC130" s="44"/>
      <c r="BD130" s="44"/>
      <c r="BE130" s="44"/>
      <c r="BF130" s="44"/>
      <c r="BG130" s="44"/>
      <c r="BH130" s="44"/>
      <c r="BI130" s="44"/>
      <c r="BJ130" s="44"/>
      <c r="BK130" s="44"/>
      <c r="BL130" s="44"/>
      <c r="BM130" s="44"/>
      <c r="BN130" s="44"/>
      <c r="BO130" s="44"/>
      <c r="BP130" s="44"/>
      <c r="BQ130" s="44"/>
      <c r="BR130" s="44"/>
      <c r="BS130" s="44"/>
      <c r="BT130" s="44"/>
      <c r="BU130" s="44"/>
      <c r="BV130" s="44"/>
      <c r="BW130" s="44"/>
      <c r="BX130" s="44"/>
    </row>
    <row r="131" spans="1:76" x14ac:dyDescent="0.35">
      <c r="A131" s="36"/>
      <c r="B131" s="56" t="s">
        <v>116</v>
      </c>
      <c r="C131" s="36" t="s">
        <v>12</v>
      </c>
      <c r="D131" s="36"/>
      <c r="E131" s="46"/>
      <c r="F131" s="43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44"/>
      <c r="BU131" s="44"/>
      <c r="BV131" s="44"/>
      <c r="BW131" s="44"/>
      <c r="BX131" s="44"/>
    </row>
    <row r="132" spans="1:76" x14ac:dyDescent="0.35">
      <c r="A132" s="36"/>
      <c r="B132" s="56" t="s">
        <v>115</v>
      </c>
      <c r="C132" s="36" t="s">
        <v>2</v>
      </c>
      <c r="D132" s="36"/>
      <c r="E132" s="46"/>
      <c r="F132" s="43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44"/>
      <c r="AO132" s="44"/>
      <c r="AP132" s="44"/>
      <c r="AQ132" s="44"/>
      <c r="AR132" s="44"/>
      <c r="AS132" s="44"/>
      <c r="AT132" s="44"/>
      <c r="AU132" s="44"/>
      <c r="AV132" s="44"/>
      <c r="AW132" s="44"/>
      <c r="AX132" s="44"/>
      <c r="AY132" s="44"/>
      <c r="AZ132" s="44"/>
      <c r="BA132" s="44"/>
      <c r="BB132" s="44"/>
      <c r="BC132" s="44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4"/>
      <c r="BW132" s="44"/>
      <c r="BX132" s="44"/>
    </row>
    <row r="133" spans="1:76" x14ac:dyDescent="0.35">
      <c r="A133" s="36"/>
      <c r="B133" s="56" t="s">
        <v>117</v>
      </c>
      <c r="C133" s="36" t="s">
        <v>2</v>
      </c>
      <c r="D133" s="36"/>
      <c r="E133" s="46"/>
      <c r="F133" s="43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4"/>
      <c r="AJ133" s="44"/>
      <c r="AK133" s="44"/>
      <c r="AL133" s="44"/>
      <c r="AM133" s="44"/>
      <c r="AN133" s="44"/>
      <c r="AO133" s="44"/>
      <c r="AP133" s="44"/>
      <c r="AQ133" s="44"/>
      <c r="AR133" s="44"/>
      <c r="AS133" s="44"/>
      <c r="AT133" s="44"/>
      <c r="AU133" s="44"/>
      <c r="AV133" s="44"/>
      <c r="AW133" s="44"/>
      <c r="AX133" s="44"/>
      <c r="AY133" s="44"/>
      <c r="AZ133" s="44"/>
      <c r="BA133" s="44"/>
      <c r="BB133" s="44"/>
      <c r="BC133" s="44"/>
      <c r="BD133" s="44"/>
      <c r="BE133" s="44"/>
      <c r="BF133" s="44"/>
      <c r="BG133" s="44"/>
      <c r="BH133" s="44"/>
      <c r="BI133" s="44"/>
      <c r="BJ133" s="44"/>
      <c r="BK133" s="44"/>
      <c r="BL133" s="44"/>
      <c r="BM133" s="44"/>
      <c r="BN133" s="44"/>
      <c r="BO133" s="44"/>
      <c r="BP133" s="44"/>
      <c r="BQ133" s="44"/>
      <c r="BR133" s="44"/>
      <c r="BS133" s="44"/>
      <c r="BT133" s="44"/>
      <c r="BU133" s="44"/>
      <c r="BV133" s="44"/>
      <c r="BW133" s="44"/>
      <c r="BX133" s="44"/>
    </row>
    <row r="134" spans="1:76" x14ac:dyDescent="0.35">
      <c r="A134" s="36"/>
      <c r="B134" s="56" t="s">
        <v>124</v>
      </c>
      <c r="C134" s="36" t="s">
        <v>2</v>
      </c>
      <c r="D134" s="36"/>
      <c r="E134" s="46"/>
      <c r="F134" s="43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4"/>
      <c r="AJ134" s="44"/>
      <c r="AK134" s="44"/>
      <c r="AL134" s="44"/>
      <c r="AM134" s="44"/>
      <c r="AN134" s="44"/>
      <c r="AO134" s="44"/>
      <c r="AP134" s="44"/>
      <c r="AQ134" s="44"/>
      <c r="AR134" s="44"/>
      <c r="AS134" s="44"/>
      <c r="AT134" s="44"/>
      <c r="AU134" s="44"/>
      <c r="AV134" s="44"/>
      <c r="AW134" s="44"/>
      <c r="AX134" s="44"/>
      <c r="AY134" s="44"/>
      <c r="AZ134" s="44"/>
      <c r="BA134" s="44"/>
      <c r="BB134" s="44"/>
      <c r="BC134" s="44"/>
      <c r="BD134" s="44"/>
      <c r="BE134" s="44"/>
      <c r="BF134" s="44"/>
      <c r="BG134" s="44"/>
      <c r="BH134" s="44"/>
      <c r="BI134" s="44"/>
      <c r="BJ134" s="44"/>
      <c r="BK134" s="44"/>
      <c r="BL134" s="44"/>
      <c r="BM134" s="44"/>
      <c r="BN134" s="44"/>
      <c r="BO134" s="44"/>
      <c r="BP134" s="44"/>
      <c r="BQ134" s="44"/>
      <c r="BR134" s="44"/>
      <c r="BS134" s="44"/>
      <c r="BT134" s="44"/>
      <c r="BU134" s="44"/>
      <c r="BV134" s="44"/>
      <c r="BW134" s="44"/>
      <c r="BX134" s="44"/>
    </row>
    <row r="135" spans="1:76" x14ac:dyDescent="0.35">
      <c r="A135" s="36"/>
      <c r="B135" s="56" t="s">
        <v>118</v>
      </c>
      <c r="C135" s="36" t="s">
        <v>2</v>
      </c>
      <c r="D135" s="36"/>
      <c r="E135" s="46"/>
      <c r="F135" s="43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4"/>
      <c r="AJ135" s="44"/>
      <c r="AK135" s="44"/>
      <c r="AL135" s="44"/>
      <c r="AM135" s="44"/>
      <c r="AN135" s="44"/>
      <c r="AO135" s="44"/>
      <c r="AP135" s="44"/>
      <c r="AQ135" s="44"/>
      <c r="AR135" s="44"/>
      <c r="AS135" s="44"/>
      <c r="AT135" s="44"/>
      <c r="AU135" s="44"/>
      <c r="AV135" s="44"/>
      <c r="AW135" s="44"/>
      <c r="AX135" s="44"/>
      <c r="AY135" s="44"/>
      <c r="AZ135" s="44"/>
      <c r="BA135" s="44"/>
      <c r="BB135" s="44"/>
      <c r="BC135" s="44"/>
      <c r="BD135" s="44"/>
      <c r="BE135" s="44"/>
      <c r="BF135" s="44"/>
      <c r="BG135" s="44"/>
      <c r="BH135" s="44"/>
      <c r="BI135" s="44"/>
      <c r="BJ135" s="44"/>
      <c r="BK135" s="44"/>
      <c r="BL135" s="44"/>
      <c r="BM135" s="44"/>
      <c r="BN135" s="44"/>
      <c r="BO135" s="44"/>
      <c r="BP135" s="44"/>
      <c r="BQ135" s="44"/>
      <c r="BR135" s="44"/>
      <c r="BS135" s="44"/>
      <c r="BT135" s="44"/>
      <c r="BU135" s="44"/>
      <c r="BV135" s="44"/>
      <c r="BW135" s="44"/>
      <c r="BX135" s="44"/>
    </row>
    <row r="136" spans="1:76" x14ac:dyDescent="0.35">
      <c r="A136" s="36"/>
      <c r="B136" s="56"/>
      <c r="C136" s="36"/>
      <c r="D136" s="36"/>
      <c r="E136" s="46"/>
      <c r="F136" s="43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44"/>
      <c r="AO136" s="44"/>
      <c r="AP136" s="44"/>
      <c r="AQ136" s="44"/>
      <c r="AR136" s="44"/>
      <c r="AS136" s="44"/>
      <c r="AT136" s="44"/>
      <c r="AU136" s="44"/>
      <c r="AV136" s="44"/>
      <c r="AW136" s="44"/>
      <c r="AX136" s="44"/>
      <c r="AY136" s="44"/>
      <c r="AZ136" s="44"/>
      <c r="BA136" s="44"/>
      <c r="BB136" s="44"/>
      <c r="BC136" s="44"/>
      <c r="BD136" s="44"/>
      <c r="BE136" s="44"/>
      <c r="BF136" s="44"/>
      <c r="BG136" s="44"/>
      <c r="BH136" s="44"/>
      <c r="BI136" s="44"/>
      <c r="BJ136" s="44"/>
      <c r="BK136" s="44"/>
      <c r="BL136" s="44"/>
      <c r="BM136" s="44"/>
      <c r="BN136" s="44"/>
      <c r="BO136" s="44"/>
      <c r="BP136" s="44"/>
      <c r="BQ136" s="44"/>
      <c r="BR136" s="44"/>
      <c r="BS136" s="44"/>
      <c r="BT136" s="44"/>
      <c r="BU136" s="44"/>
      <c r="BV136" s="44"/>
      <c r="BW136" s="44"/>
      <c r="BX136" s="44"/>
    </row>
    <row r="137" spans="1:76" x14ac:dyDescent="0.35">
      <c r="A137" s="36"/>
      <c r="B137" s="67" t="s">
        <v>122</v>
      </c>
      <c r="C137" s="36"/>
      <c r="D137" s="36"/>
      <c r="E137" s="46"/>
      <c r="F137" s="43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4"/>
      <c r="AJ137" s="44"/>
      <c r="AK137" s="44"/>
      <c r="AL137" s="44"/>
      <c r="AM137" s="44"/>
      <c r="AN137" s="44"/>
      <c r="AO137" s="44"/>
      <c r="AP137" s="44"/>
      <c r="AQ137" s="44"/>
      <c r="AR137" s="44"/>
      <c r="AS137" s="44"/>
      <c r="AT137" s="44"/>
      <c r="AU137" s="44"/>
      <c r="AV137" s="44"/>
      <c r="AW137" s="44"/>
      <c r="AX137" s="44"/>
      <c r="AY137" s="44"/>
      <c r="AZ137" s="44"/>
      <c r="BA137" s="44"/>
      <c r="BB137" s="44"/>
      <c r="BC137" s="44"/>
      <c r="BD137" s="44"/>
      <c r="BE137" s="44"/>
      <c r="BF137" s="44"/>
      <c r="BG137" s="44"/>
      <c r="BH137" s="44"/>
      <c r="BI137" s="44"/>
      <c r="BJ137" s="44"/>
      <c r="BK137" s="44"/>
      <c r="BL137" s="44"/>
      <c r="BM137" s="44"/>
      <c r="BN137" s="44"/>
      <c r="BO137" s="44"/>
      <c r="BP137" s="44"/>
      <c r="BQ137" s="44"/>
      <c r="BR137" s="44"/>
      <c r="BS137" s="44"/>
      <c r="BT137" s="44"/>
      <c r="BU137" s="44"/>
      <c r="BV137" s="44"/>
      <c r="BW137" s="44"/>
      <c r="BX137" s="44"/>
    </row>
    <row r="138" spans="1:76" x14ac:dyDescent="0.35">
      <c r="A138" s="36"/>
      <c r="B138" s="56" t="s">
        <v>151</v>
      </c>
      <c r="C138" s="36" t="s">
        <v>12</v>
      </c>
      <c r="D138" s="36"/>
      <c r="E138" s="46"/>
      <c r="F138" s="43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4"/>
      <c r="AJ138" s="44"/>
      <c r="AK138" s="44"/>
      <c r="AL138" s="44"/>
      <c r="AM138" s="44"/>
      <c r="AN138" s="44"/>
      <c r="AO138" s="44"/>
      <c r="AP138" s="44"/>
      <c r="AQ138" s="44"/>
      <c r="AR138" s="44"/>
      <c r="AS138" s="44"/>
      <c r="AT138" s="44"/>
      <c r="AU138" s="44"/>
      <c r="AV138" s="44"/>
      <c r="AW138" s="44"/>
      <c r="AX138" s="44"/>
      <c r="AY138" s="44"/>
      <c r="AZ138" s="44"/>
      <c r="BA138" s="44"/>
      <c r="BB138" s="44"/>
      <c r="BC138" s="44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4"/>
      <c r="BW138" s="44"/>
      <c r="BX138" s="44"/>
    </row>
    <row r="139" spans="1:76" x14ac:dyDescent="0.35">
      <c r="A139" s="36"/>
      <c r="B139" s="56" t="s">
        <v>114</v>
      </c>
      <c r="C139" s="36" t="s">
        <v>12</v>
      </c>
      <c r="D139" s="36"/>
      <c r="E139" s="46"/>
      <c r="F139" s="43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4"/>
      <c r="AJ139" s="44"/>
      <c r="AK139" s="44"/>
      <c r="AL139" s="44"/>
      <c r="AM139" s="44"/>
      <c r="AN139" s="44"/>
      <c r="AO139" s="44"/>
      <c r="AP139" s="44"/>
      <c r="AQ139" s="44"/>
      <c r="AR139" s="44"/>
      <c r="AS139" s="44"/>
      <c r="AT139" s="44"/>
      <c r="AU139" s="44"/>
      <c r="AV139" s="44"/>
      <c r="AW139" s="44"/>
      <c r="AX139" s="44"/>
      <c r="AY139" s="44"/>
      <c r="AZ139" s="44"/>
      <c r="BA139" s="44"/>
      <c r="BB139" s="44"/>
      <c r="BC139" s="44"/>
      <c r="BD139" s="44"/>
      <c r="BE139" s="44"/>
      <c r="BF139" s="44"/>
      <c r="BG139" s="44"/>
      <c r="BH139" s="44"/>
      <c r="BI139" s="44"/>
      <c r="BJ139" s="44"/>
      <c r="BK139" s="44"/>
      <c r="BL139" s="44"/>
      <c r="BM139" s="44"/>
      <c r="BN139" s="44"/>
      <c r="BO139" s="44"/>
      <c r="BP139" s="44"/>
      <c r="BQ139" s="44"/>
      <c r="BR139" s="44"/>
      <c r="BS139" s="44"/>
      <c r="BT139" s="44"/>
      <c r="BU139" s="44"/>
      <c r="BV139" s="44"/>
      <c r="BW139" s="44"/>
      <c r="BX139" s="44"/>
    </row>
    <row r="140" spans="1:76" x14ac:dyDescent="0.35">
      <c r="A140" s="36"/>
      <c r="B140" s="56" t="s">
        <v>116</v>
      </c>
      <c r="C140" s="36" t="s">
        <v>12</v>
      </c>
      <c r="D140" s="36"/>
      <c r="E140" s="46"/>
      <c r="F140" s="43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  <c r="AA140" s="44"/>
      <c r="AB140" s="44"/>
      <c r="AC140" s="44"/>
      <c r="AD140" s="44"/>
      <c r="AE140" s="44"/>
      <c r="AF140" s="44"/>
      <c r="AG140" s="44"/>
      <c r="AH140" s="44"/>
      <c r="AI140" s="44"/>
      <c r="AJ140" s="44"/>
      <c r="AK140" s="44"/>
      <c r="AL140" s="44"/>
      <c r="AM140" s="44"/>
      <c r="AN140" s="44"/>
      <c r="AO140" s="44"/>
      <c r="AP140" s="44"/>
      <c r="AQ140" s="44"/>
      <c r="AR140" s="44"/>
      <c r="AS140" s="44"/>
      <c r="AT140" s="44"/>
      <c r="AU140" s="44"/>
      <c r="AV140" s="44"/>
      <c r="AW140" s="44"/>
      <c r="AX140" s="44"/>
      <c r="AY140" s="44"/>
      <c r="AZ140" s="44"/>
      <c r="BA140" s="44"/>
      <c r="BB140" s="44"/>
      <c r="BC140" s="44"/>
      <c r="BD140" s="44"/>
      <c r="BE140" s="44"/>
      <c r="BF140" s="44"/>
      <c r="BG140" s="44"/>
      <c r="BH140" s="44"/>
      <c r="BI140" s="44"/>
      <c r="BJ140" s="44"/>
      <c r="BK140" s="44"/>
      <c r="BL140" s="44"/>
      <c r="BM140" s="44"/>
      <c r="BN140" s="44"/>
      <c r="BO140" s="44"/>
      <c r="BP140" s="44"/>
      <c r="BQ140" s="44"/>
      <c r="BR140" s="44"/>
      <c r="BS140" s="44"/>
      <c r="BT140" s="44"/>
      <c r="BU140" s="44"/>
      <c r="BV140" s="44"/>
      <c r="BW140" s="44"/>
      <c r="BX140" s="44"/>
    </row>
    <row r="141" spans="1:76" x14ac:dyDescent="0.35">
      <c r="A141" s="36"/>
      <c r="B141" s="56" t="s">
        <v>115</v>
      </c>
      <c r="C141" s="36" t="s">
        <v>2</v>
      </c>
      <c r="D141" s="36"/>
      <c r="E141" s="46"/>
      <c r="F141" s="43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  <c r="AA141" s="44"/>
      <c r="AB141" s="44"/>
      <c r="AC141" s="44"/>
      <c r="AD141" s="44"/>
      <c r="AE141" s="44"/>
      <c r="AF141" s="44"/>
      <c r="AG141" s="44"/>
      <c r="AH141" s="44"/>
      <c r="AI141" s="44"/>
      <c r="AJ141" s="44"/>
      <c r="AK141" s="44"/>
      <c r="AL141" s="44"/>
      <c r="AM141" s="44"/>
      <c r="AN141" s="44"/>
      <c r="AO141" s="44"/>
      <c r="AP141" s="44"/>
      <c r="AQ141" s="44"/>
      <c r="AR141" s="44"/>
      <c r="AS141" s="44"/>
      <c r="AT141" s="44"/>
      <c r="AU141" s="44"/>
      <c r="AV141" s="44"/>
      <c r="AW141" s="44"/>
      <c r="AX141" s="44"/>
      <c r="AY141" s="44"/>
      <c r="AZ141" s="44"/>
      <c r="BA141" s="44"/>
      <c r="BB141" s="44"/>
      <c r="BC141" s="44"/>
      <c r="BD141" s="44"/>
      <c r="BE141" s="44"/>
      <c r="BF141" s="44"/>
      <c r="BG141" s="44"/>
      <c r="BH141" s="44"/>
      <c r="BI141" s="44"/>
      <c r="BJ141" s="44"/>
      <c r="BK141" s="44"/>
      <c r="BL141" s="44"/>
      <c r="BM141" s="44"/>
      <c r="BN141" s="44"/>
      <c r="BO141" s="44"/>
      <c r="BP141" s="44"/>
      <c r="BQ141" s="44"/>
      <c r="BR141" s="44"/>
      <c r="BS141" s="44"/>
      <c r="BT141" s="44"/>
      <c r="BU141" s="44"/>
      <c r="BV141" s="44"/>
      <c r="BW141" s="44"/>
      <c r="BX141" s="44"/>
    </row>
    <row r="142" spans="1:76" x14ac:dyDescent="0.35">
      <c r="A142" s="36"/>
      <c r="B142" s="56" t="s">
        <v>117</v>
      </c>
      <c r="C142" s="36" t="s">
        <v>2</v>
      </c>
      <c r="D142" s="36"/>
      <c r="E142" s="46"/>
      <c r="F142" s="43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4"/>
      <c r="AO142" s="44"/>
      <c r="AP142" s="44"/>
      <c r="AQ142" s="44"/>
      <c r="AR142" s="44"/>
      <c r="AS142" s="44"/>
      <c r="AT142" s="44"/>
      <c r="AU142" s="44"/>
      <c r="AV142" s="44"/>
      <c r="AW142" s="44"/>
      <c r="AX142" s="44"/>
      <c r="AY142" s="44"/>
      <c r="AZ142" s="44"/>
      <c r="BA142" s="44"/>
      <c r="BB142" s="44"/>
      <c r="BC142" s="44"/>
      <c r="BD142" s="44"/>
      <c r="BE142" s="44"/>
      <c r="BF142" s="44"/>
      <c r="BG142" s="44"/>
      <c r="BH142" s="44"/>
      <c r="BI142" s="44"/>
      <c r="BJ142" s="44"/>
      <c r="BK142" s="44"/>
      <c r="BL142" s="44"/>
      <c r="BM142" s="44"/>
      <c r="BN142" s="44"/>
      <c r="BO142" s="44"/>
      <c r="BP142" s="44"/>
      <c r="BQ142" s="44"/>
      <c r="BR142" s="44"/>
      <c r="BS142" s="44"/>
      <c r="BT142" s="44"/>
      <c r="BU142" s="44"/>
      <c r="BV142" s="44"/>
      <c r="BW142" s="44"/>
      <c r="BX142" s="44"/>
    </row>
    <row r="143" spans="1:76" x14ac:dyDescent="0.35">
      <c r="A143" s="36"/>
      <c r="B143" s="56" t="s">
        <v>123</v>
      </c>
      <c r="C143" s="36" t="s">
        <v>2</v>
      </c>
      <c r="D143" s="36"/>
      <c r="E143" s="46"/>
      <c r="F143" s="43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  <c r="AA143" s="44"/>
      <c r="AB143" s="44"/>
      <c r="AC143" s="44"/>
      <c r="AD143" s="44"/>
      <c r="AE143" s="44"/>
      <c r="AF143" s="44"/>
      <c r="AG143" s="44"/>
      <c r="AH143" s="44"/>
      <c r="AI143" s="44"/>
      <c r="AJ143" s="44"/>
      <c r="AK143" s="44"/>
      <c r="AL143" s="44"/>
      <c r="AM143" s="44"/>
      <c r="AN143" s="44"/>
      <c r="AO143" s="44"/>
      <c r="AP143" s="44"/>
      <c r="AQ143" s="44"/>
      <c r="AR143" s="44"/>
      <c r="AS143" s="44"/>
      <c r="AT143" s="44"/>
      <c r="AU143" s="44"/>
      <c r="AV143" s="44"/>
      <c r="AW143" s="44"/>
      <c r="AX143" s="44"/>
      <c r="AY143" s="44"/>
      <c r="AZ143" s="44"/>
      <c r="BA143" s="44"/>
      <c r="BB143" s="44"/>
      <c r="BC143" s="44"/>
      <c r="BD143" s="44"/>
      <c r="BE143" s="44"/>
      <c r="BF143" s="44"/>
      <c r="BG143" s="44"/>
      <c r="BH143" s="44"/>
      <c r="BI143" s="44"/>
      <c r="BJ143" s="44"/>
      <c r="BK143" s="44"/>
      <c r="BL143" s="44"/>
      <c r="BM143" s="44"/>
      <c r="BN143" s="44"/>
      <c r="BO143" s="44"/>
      <c r="BP143" s="44"/>
      <c r="BQ143" s="44"/>
      <c r="BR143" s="44"/>
      <c r="BS143" s="44"/>
      <c r="BT143" s="44"/>
      <c r="BU143" s="44"/>
      <c r="BV143" s="44"/>
      <c r="BW143" s="44"/>
      <c r="BX143" s="44"/>
    </row>
    <row r="144" spans="1:76" x14ac:dyDescent="0.35">
      <c r="A144" s="36"/>
      <c r="B144" s="56" t="s">
        <v>125</v>
      </c>
      <c r="C144" s="36" t="s">
        <v>2</v>
      </c>
      <c r="D144" s="36"/>
      <c r="E144" s="46"/>
      <c r="F144" s="43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  <c r="AA144" s="44"/>
      <c r="AB144" s="44"/>
      <c r="AC144" s="44"/>
      <c r="AD144" s="44"/>
      <c r="AE144" s="44"/>
      <c r="AF144" s="44"/>
      <c r="AG144" s="44"/>
      <c r="AH144" s="44"/>
      <c r="AI144" s="44"/>
      <c r="AJ144" s="44"/>
      <c r="AK144" s="44"/>
      <c r="AL144" s="44"/>
      <c r="AM144" s="44"/>
      <c r="AN144" s="44"/>
      <c r="AO144" s="44"/>
      <c r="AP144" s="44"/>
      <c r="AQ144" s="44"/>
      <c r="AR144" s="44"/>
      <c r="AS144" s="44"/>
      <c r="AT144" s="44"/>
      <c r="AU144" s="44"/>
      <c r="AV144" s="44"/>
      <c r="AW144" s="44"/>
      <c r="AX144" s="44"/>
      <c r="AY144" s="44"/>
      <c r="AZ144" s="44"/>
      <c r="BA144" s="44"/>
      <c r="BB144" s="44"/>
      <c r="BC144" s="44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4"/>
      <c r="BW144" s="44"/>
      <c r="BX144" s="44"/>
    </row>
    <row r="145" spans="1:76" x14ac:dyDescent="0.35">
      <c r="A145" s="36"/>
      <c r="B145" s="56"/>
      <c r="C145" s="36"/>
      <c r="D145" s="36"/>
      <c r="E145" s="46"/>
      <c r="F145" s="43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  <c r="AA145" s="44"/>
      <c r="AB145" s="44"/>
      <c r="AC145" s="44"/>
      <c r="AD145" s="44"/>
      <c r="AE145" s="44"/>
      <c r="AF145" s="44"/>
      <c r="AG145" s="44"/>
      <c r="AH145" s="44"/>
      <c r="AI145" s="44"/>
      <c r="AJ145" s="44"/>
      <c r="AK145" s="44"/>
      <c r="AL145" s="44"/>
      <c r="AM145" s="44"/>
      <c r="AN145" s="44"/>
      <c r="AO145" s="44"/>
      <c r="AP145" s="44"/>
      <c r="AQ145" s="44"/>
      <c r="AR145" s="44"/>
      <c r="AS145" s="44"/>
      <c r="AT145" s="44"/>
      <c r="AU145" s="44"/>
      <c r="AV145" s="44"/>
      <c r="AW145" s="44"/>
      <c r="AX145" s="44"/>
      <c r="AY145" s="44"/>
      <c r="AZ145" s="44"/>
      <c r="BA145" s="44"/>
      <c r="BB145" s="44"/>
      <c r="BC145" s="44"/>
      <c r="BD145" s="44"/>
      <c r="BE145" s="44"/>
      <c r="BF145" s="44"/>
      <c r="BG145" s="44"/>
      <c r="BH145" s="44"/>
      <c r="BI145" s="44"/>
      <c r="BJ145" s="44"/>
      <c r="BK145" s="44"/>
      <c r="BL145" s="44"/>
      <c r="BM145" s="44"/>
      <c r="BN145" s="44"/>
      <c r="BO145" s="44"/>
      <c r="BP145" s="44"/>
      <c r="BQ145" s="44"/>
      <c r="BR145" s="44"/>
      <c r="BS145" s="44"/>
      <c r="BT145" s="44"/>
      <c r="BU145" s="44"/>
      <c r="BV145" s="44"/>
      <c r="BW145" s="44"/>
      <c r="BX145" s="44"/>
    </row>
    <row r="146" spans="1:76" x14ac:dyDescent="0.35">
      <c r="A146" s="36"/>
      <c r="B146" s="67" t="s">
        <v>126</v>
      </c>
      <c r="C146" s="36" t="s">
        <v>2</v>
      </c>
      <c r="D146" s="36"/>
      <c r="E146" s="46"/>
      <c r="F146" s="43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4"/>
      <c r="AB146" s="44"/>
      <c r="AC146" s="44"/>
      <c r="AD146" s="44"/>
      <c r="AE146" s="44"/>
      <c r="AF146" s="44"/>
      <c r="AG146" s="44"/>
      <c r="AH146" s="44"/>
      <c r="AI146" s="44"/>
      <c r="AJ146" s="44"/>
      <c r="AK146" s="44"/>
      <c r="AL146" s="44"/>
      <c r="AM146" s="44"/>
      <c r="AN146" s="44"/>
      <c r="AO146" s="44"/>
      <c r="AP146" s="44"/>
      <c r="AQ146" s="44"/>
      <c r="AR146" s="44"/>
      <c r="AS146" s="44"/>
      <c r="AT146" s="44"/>
      <c r="AU146" s="44"/>
      <c r="AV146" s="44"/>
      <c r="AW146" s="44"/>
      <c r="AX146" s="44"/>
      <c r="AY146" s="44"/>
      <c r="AZ146" s="44"/>
      <c r="BA146" s="44"/>
      <c r="BB146" s="44"/>
      <c r="BC146" s="44"/>
      <c r="BD146" s="44"/>
      <c r="BE146" s="44"/>
      <c r="BF146" s="44"/>
      <c r="BG146" s="44"/>
      <c r="BH146" s="44"/>
      <c r="BI146" s="44"/>
      <c r="BJ146" s="44"/>
      <c r="BK146" s="44"/>
      <c r="BL146" s="44"/>
      <c r="BM146" s="44"/>
      <c r="BN146" s="44"/>
      <c r="BO146" s="44"/>
      <c r="BP146" s="44"/>
      <c r="BQ146" s="44"/>
      <c r="BR146" s="44"/>
      <c r="BS146" s="44"/>
      <c r="BT146" s="44"/>
      <c r="BU146" s="44"/>
      <c r="BV146" s="44"/>
      <c r="BW146" s="44"/>
      <c r="BX146" s="44"/>
    </row>
    <row r="147" spans="1:76" x14ac:dyDescent="0.35">
      <c r="A147" s="36"/>
      <c r="B147" s="67"/>
      <c r="C147" s="36"/>
      <c r="D147" s="36"/>
      <c r="E147" s="46"/>
      <c r="F147" s="43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4"/>
      <c r="AB147" s="44"/>
      <c r="AC147" s="44"/>
      <c r="AD147" s="44"/>
      <c r="AE147" s="44"/>
      <c r="AF147" s="44"/>
      <c r="AG147" s="44"/>
      <c r="AH147" s="44"/>
      <c r="AI147" s="44"/>
      <c r="AJ147" s="44"/>
      <c r="AK147" s="44"/>
      <c r="AL147" s="44"/>
      <c r="AM147" s="44"/>
      <c r="AN147" s="44"/>
      <c r="AO147" s="44"/>
      <c r="AP147" s="44"/>
      <c r="AQ147" s="44"/>
      <c r="AR147" s="44"/>
      <c r="AS147" s="44"/>
      <c r="AT147" s="44"/>
      <c r="AU147" s="44"/>
      <c r="AV147" s="44"/>
      <c r="AW147" s="44"/>
      <c r="AX147" s="44"/>
      <c r="AY147" s="44"/>
      <c r="AZ147" s="44"/>
      <c r="BA147" s="44"/>
      <c r="BB147" s="44"/>
      <c r="BC147" s="44"/>
      <c r="BD147" s="44"/>
      <c r="BE147" s="44"/>
      <c r="BF147" s="44"/>
      <c r="BG147" s="44"/>
      <c r="BH147" s="44"/>
      <c r="BI147" s="44"/>
      <c r="BJ147" s="44"/>
      <c r="BK147" s="44"/>
      <c r="BL147" s="44"/>
      <c r="BM147" s="44"/>
      <c r="BN147" s="44"/>
      <c r="BO147" s="44"/>
      <c r="BP147" s="44"/>
      <c r="BQ147" s="44"/>
      <c r="BR147" s="44"/>
      <c r="BS147" s="44"/>
      <c r="BT147" s="44"/>
      <c r="BU147" s="44"/>
      <c r="BV147" s="44"/>
      <c r="BW147" s="44"/>
      <c r="BX147" s="44"/>
    </row>
    <row r="148" spans="1:76" x14ac:dyDescent="0.35">
      <c r="A148" s="36"/>
      <c r="B148" s="67" t="s">
        <v>159</v>
      </c>
      <c r="C148" s="36" t="s">
        <v>6</v>
      </c>
      <c r="D148" s="36"/>
      <c r="E148" s="46"/>
      <c r="F148" s="43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4"/>
      <c r="AH148" s="44"/>
      <c r="AI148" s="44"/>
      <c r="AJ148" s="44"/>
      <c r="AK148" s="44"/>
      <c r="AL148" s="44"/>
      <c r="AM148" s="44"/>
      <c r="AN148" s="44"/>
      <c r="AO148" s="44"/>
      <c r="AP148" s="44"/>
      <c r="AQ148" s="44"/>
      <c r="AR148" s="44"/>
      <c r="AS148" s="44"/>
      <c r="AT148" s="44"/>
      <c r="AU148" s="44"/>
      <c r="AV148" s="44"/>
      <c r="AW148" s="44"/>
      <c r="AX148" s="44"/>
      <c r="AY148" s="44"/>
      <c r="AZ148" s="44"/>
      <c r="BA148" s="44"/>
      <c r="BB148" s="44"/>
      <c r="BC148" s="44"/>
      <c r="BD148" s="44"/>
      <c r="BE148" s="44"/>
      <c r="BF148" s="44"/>
      <c r="BG148" s="44"/>
      <c r="BH148" s="44"/>
      <c r="BI148" s="44"/>
      <c r="BJ148" s="44"/>
      <c r="BK148" s="44"/>
      <c r="BL148" s="44"/>
      <c r="BM148" s="44"/>
      <c r="BN148" s="44"/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</row>
    <row r="149" spans="1:76" x14ac:dyDescent="0.35">
      <c r="A149" s="36"/>
      <c r="B149" s="67"/>
      <c r="C149" s="36"/>
      <c r="D149" s="36"/>
      <c r="E149" s="46"/>
      <c r="F149" s="43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4"/>
      <c r="AB149" s="44"/>
      <c r="AC149" s="44"/>
      <c r="AD149" s="44"/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  <c r="AV149" s="44"/>
      <c r="AW149" s="44"/>
      <c r="AX149" s="44"/>
      <c r="AY149" s="44"/>
      <c r="AZ149" s="44"/>
      <c r="BA149" s="44"/>
      <c r="BB149" s="44"/>
      <c r="BC149" s="44"/>
      <c r="BD149" s="44"/>
      <c r="BE149" s="44"/>
      <c r="BF149" s="44"/>
      <c r="BG149" s="44"/>
      <c r="BH149" s="44"/>
      <c r="BI149" s="44"/>
      <c r="BJ149" s="44"/>
      <c r="BK149" s="44"/>
      <c r="BL149" s="44"/>
      <c r="BM149" s="44"/>
      <c r="BN149" s="44"/>
      <c r="BO149" s="44"/>
      <c r="BP149" s="44"/>
      <c r="BQ149" s="44"/>
      <c r="BR149" s="44"/>
      <c r="BS149" s="44"/>
      <c r="BT149" s="44"/>
      <c r="BU149" s="44"/>
      <c r="BV149" s="44"/>
      <c r="BW149" s="44"/>
      <c r="BX149" s="44"/>
    </row>
    <row r="150" spans="1:76" x14ac:dyDescent="0.35">
      <c r="A150" s="36"/>
      <c r="B150" s="67" t="s">
        <v>128</v>
      </c>
      <c r="C150" s="36"/>
      <c r="D150" s="36"/>
      <c r="E150" s="46"/>
      <c r="F150" s="43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4"/>
      <c r="AB150" s="44"/>
      <c r="AC150" s="44"/>
      <c r="AD150" s="44"/>
      <c r="AE150" s="44"/>
      <c r="AF150" s="44"/>
      <c r="AG150" s="44"/>
      <c r="AH150" s="44"/>
      <c r="AI150" s="44"/>
      <c r="AJ150" s="44"/>
      <c r="AK150" s="44"/>
      <c r="AL150" s="44"/>
      <c r="AM150" s="44"/>
      <c r="AN150" s="44"/>
      <c r="AO150" s="44"/>
      <c r="AP150" s="44"/>
      <c r="AQ150" s="44"/>
      <c r="AR150" s="44"/>
      <c r="AS150" s="44"/>
      <c r="AT150" s="44"/>
      <c r="AU150" s="44"/>
      <c r="AV150" s="44"/>
      <c r="AW150" s="44"/>
      <c r="AX150" s="44"/>
      <c r="AY150" s="44"/>
      <c r="AZ150" s="44"/>
      <c r="BA150" s="44"/>
      <c r="BB150" s="44"/>
      <c r="BC150" s="44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4"/>
      <c r="BW150" s="44"/>
      <c r="BX150" s="44"/>
    </row>
    <row r="151" spans="1:76" x14ac:dyDescent="0.35">
      <c r="A151" s="36"/>
      <c r="B151" s="56" t="s">
        <v>127</v>
      </c>
      <c r="C151" s="36" t="s">
        <v>2</v>
      </c>
      <c r="D151" s="36"/>
      <c r="E151" s="46"/>
      <c r="F151" s="43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4"/>
      <c r="AB151" s="44"/>
      <c r="AC151" s="44"/>
      <c r="AD151" s="44"/>
      <c r="AE151" s="44"/>
      <c r="AF151" s="44"/>
      <c r="AG151" s="44"/>
      <c r="AH151" s="44"/>
      <c r="AI151" s="44"/>
      <c r="AJ151" s="44"/>
      <c r="AK151" s="44"/>
      <c r="AL151" s="44"/>
      <c r="AM151" s="44"/>
      <c r="AN151" s="44"/>
      <c r="AO151" s="44"/>
      <c r="AP151" s="44"/>
      <c r="AQ151" s="44"/>
      <c r="AR151" s="44"/>
      <c r="AS151" s="44"/>
      <c r="AT151" s="44"/>
      <c r="AU151" s="44"/>
      <c r="AV151" s="44"/>
      <c r="AW151" s="44"/>
      <c r="AX151" s="44"/>
      <c r="AY151" s="44"/>
      <c r="AZ151" s="44"/>
      <c r="BA151" s="44"/>
      <c r="BB151" s="44"/>
      <c r="BC151" s="44"/>
      <c r="BD151" s="44"/>
      <c r="BE151" s="44"/>
      <c r="BF151" s="44"/>
      <c r="BG151" s="44"/>
      <c r="BH151" s="44"/>
      <c r="BI151" s="44"/>
      <c r="BJ151" s="44"/>
      <c r="BK151" s="44"/>
      <c r="BL151" s="44"/>
      <c r="BM151" s="44"/>
      <c r="BN151" s="44"/>
      <c r="BO151" s="44"/>
      <c r="BP151" s="44"/>
      <c r="BQ151" s="44"/>
      <c r="BR151" s="44"/>
      <c r="BS151" s="44"/>
      <c r="BT151" s="44"/>
      <c r="BU151" s="44"/>
      <c r="BV151" s="44"/>
      <c r="BW151" s="44"/>
      <c r="BX151" s="44"/>
    </row>
    <row r="152" spans="1:76" x14ac:dyDescent="0.35">
      <c r="A152" s="36"/>
      <c r="B152" s="56"/>
      <c r="C152" s="36"/>
      <c r="D152" s="36"/>
      <c r="E152" s="46"/>
      <c r="F152" s="43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4"/>
      <c r="AB152" s="44"/>
      <c r="AC152" s="44"/>
      <c r="AD152" s="44"/>
      <c r="AE152" s="44"/>
      <c r="AF152" s="44"/>
      <c r="AG152" s="44"/>
      <c r="AH152" s="44"/>
      <c r="AI152" s="44"/>
      <c r="AJ152" s="44"/>
      <c r="AK152" s="44"/>
      <c r="AL152" s="44"/>
      <c r="AM152" s="44"/>
      <c r="AN152" s="44"/>
      <c r="AO152" s="44"/>
      <c r="AP152" s="44"/>
      <c r="AQ152" s="44"/>
      <c r="AR152" s="44"/>
      <c r="AS152" s="44"/>
      <c r="AT152" s="44"/>
      <c r="AU152" s="44"/>
      <c r="AV152" s="44"/>
      <c r="AW152" s="44"/>
      <c r="AX152" s="44"/>
      <c r="AY152" s="44"/>
      <c r="AZ152" s="44"/>
      <c r="BA152" s="44"/>
      <c r="BB152" s="44"/>
      <c r="BC152" s="44"/>
      <c r="BD152" s="44"/>
      <c r="BE152" s="44"/>
      <c r="BF152" s="44"/>
      <c r="BG152" s="44"/>
      <c r="BH152" s="44"/>
      <c r="BI152" s="44"/>
      <c r="BJ152" s="44"/>
      <c r="BK152" s="44"/>
      <c r="BL152" s="44"/>
      <c r="BM152" s="44"/>
      <c r="BN152" s="44"/>
      <c r="BO152" s="44"/>
      <c r="BP152" s="44"/>
      <c r="BQ152" s="44"/>
      <c r="BR152" s="44"/>
      <c r="BS152" s="44"/>
      <c r="BT152" s="44"/>
      <c r="BU152" s="44"/>
      <c r="BV152" s="44"/>
      <c r="BW152" s="44"/>
      <c r="BX152" s="44"/>
    </row>
    <row r="153" spans="1:76" x14ac:dyDescent="0.35">
      <c r="A153" s="36"/>
      <c r="B153" s="67" t="s">
        <v>164</v>
      </c>
      <c r="C153" s="36"/>
      <c r="D153" s="36"/>
      <c r="E153" s="46"/>
      <c r="F153" s="43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4"/>
      <c r="AB153" s="44"/>
      <c r="AC153" s="44"/>
      <c r="AD153" s="44"/>
      <c r="AE153" s="44"/>
      <c r="AF153" s="44"/>
      <c r="AG153" s="44"/>
      <c r="AH153" s="44"/>
      <c r="AI153" s="44"/>
      <c r="AJ153" s="44"/>
      <c r="AK153" s="44"/>
      <c r="AL153" s="44"/>
      <c r="AM153" s="44"/>
      <c r="AN153" s="44"/>
      <c r="AO153" s="44"/>
      <c r="AP153" s="44"/>
      <c r="AQ153" s="44"/>
      <c r="AR153" s="44"/>
      <c r="AS153" s="44"/>
      <c r="AT153" s="44"/>
      <c r="AU153" s="44"/>
      <c r="AV153" s="44"/>
      <c r="AW153" s="44"/>
      <c r="AX153" s="44"/>
      <c r="AY153" s="44"/>
      <c r="AZ153" s="44"/>
      <c r="BA153" s="44"/>
      <c r="BB153" s="44"/>
      <c r="BC153" s="44"/>
      <c r="BD153" s="44"/>
      <c r="BE153" s="44"/>
      <c r="BF153" s="44"/>
      <c r="BG153" s="44"/>
      <c r="BH153" s="44"/>
      <c r="BI153" s="44"/>
      <c r="BJ153" s="44"/>
      <c r="BK153" s="44"/>
      <c r="BL153" s="44"/>
      <c r="BM153" s="44"/>
      <c r="BN153" s="44"/>
      <c r="BO153" s="44"/>
      <c r="BP153" s="44"/>
      <c r="BQ153" s="44"/>
      <c r="BR153" s="44"/>
      <c r="BS153" s="44"/>
      <c r="BT153" s="44"/>
      <c r="BU153" s="44"/>
      <c r="BV153" s="44"/>
      <c r="BW153" s="44"/>
      <c r="BX153" s="44"/>
    </row>
    <row r="154" spans="1:76" x14ac:dyDescent="0.35">
      <c r="A154" s="36"/>
      <c r="B154" s="56" t="s">
        <v>165</v>
      </c>
      <c r="C154" s="36" t="s">
        <v>6</v>
      </c>
      <c r="D154" s="36"/>
      <c r="E154" s="46"/>
      <c r="F154" s="43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4"/>
      <c r="AB154" s="44"/>
      <c r="AC154" s="44"/>
      <c r="AD154" s="44"/>
      <c r="AE154" s="44"/>
      <c r="AF154" s="44"/>
      <c r="AG154" s="44"/>
      <c r="AH154" s="44"/>
      <c r="AI154" s="44"/>
      <c r="AJ154" s="44"/>
      <c r="AK154" s="44"/>
      <c r="AL154" s="44"/>
      <c r="AM154" s="44"/>
      <c r="AN154" s="44"/>
      <c r="AO154" s="44"/>
      <c r="AP154" s="44"/>
      <c r="AQ154" s="44"/>
      <c r="AR154" s="44"/>
      <c r="AS154" s="44"/>
      <c r="AT154" s="44"/>
      <c r="AU154" s="44"/>
      <c r="AV154" s="44"/>
      <c r="AW154" s="44"/>
      <c r="AX154" s="44"/>
      <c r="AY154" s="44"/>
      <c r="AZ154" s="44"/>
      <c r="BA154" s="44"/>
      <c r="BB154" s="44"/>
      <c r="BC154" s="44"/>
      <c r="BD154" s="44"/>
      <c r="BE154" s="44"/>
      <c r="BF154" s="44"/>
      <c r="BG154" s="44"/>
      <c r="BH154" s="44"/>
      <c r="BI154" s="44"/>
      <c r="BJ154" s="44"/>
      <c r="BK154" s="44"/>
      <c r="BL154" s="44"/>
      <c r="BM154" s="44"/>
      <c r="BN154" s="44"/>
      <c r="BO154" s="44"/>
      <c r="BP154" s="44"/>
      <c r="BQ154" s="44"/>
      <c r="BR154" s="44"/>
      <c r="BS154" s="44"/>
      <c r="BT154" s="44"/>
      <c r="BU154" s="44"/>
      <c r="BV154" s="44"/>
      <c r="BW154" s="44"/>
      <c r="BX154" s="44"/>
    </row>
    <row r="155" spans="1:76" ht="31" x14ac:dyDescent="0.35">
      <c r="A155" s="36"/>
      <c r="B155" s="56" t="s">
        <v>167</v>
      </c>
      <c r="C155" s="36" t="s">
        <v>145</v>
      </c>
      <c r="D155" s="36"/>
      <c r="E155" s="46"/>
      <c r="F155" s="43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44"/>
      <c r="AO155" s="44"/>
      <c r="AP155" s="44"/>
      <c r="AQ155" s="44"/>
      <c r="AR155" s="44"/>
      <c r="AS155" s="44"/>
      <c r="AT155" s="44"/>
      <c r="AU155" s="44"/>
      <c r="AV155" s="44"/>
      <c r="AW155" s="44"/>
      <c r="AX155" s="44"/>
      <c r="AY155" s="44"/>
      <c r="AZ155" s="44"/>
      <c r="BA155" s="44"/>
      <c r="BB155" s="44"/>
      <c r="BC155" s="44"/>
      <c r="BD155" s="44"/>
      <c r="BE155" s="44"/>
      <c r="BF155" s="44"/>
      <c r="BG155" s="44"/>
      <c r="BH155" s="44"/>
      <c r="BI155" s="44"/>
      <c r="BJ155" s="44"/>
      <c r="BK155" s="44"/>
      <c r="BL155" s="44"/>
      <c r="BM155" s="44"/>
      <c r="BN155" s="44"/>
      <c r="BO155" s="44"/>
      <c r="BP155" s="44"/>
      <c r="BQ155" s="44"/>
      <c r="BR155" s="44"/>
      <c r="BS155" s="44"/>
      <c r="BT155" s="44"/>
      <c r="BU155" s="44"/>
      <c r="BV155" s="44"/>
      <c r="BW155" s="44"/>
      <c r="BX155" s="44"/>
    </row>
    <row r="156" spans="1:76" x14ac:dyDescent="0.35">
      <c r="A156" s="36"/>
      <c r="B156" s="56" t="s">
        <v>166</v>
      </c>
      <c r="C156" s="36" t="s">
        <v>6</v>
      </c>
      <c r="D156" s="36"/>
      <c r="E156" s="46"/>
      <c r="F156" s="43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4"/>
      <c r="AB156" s="44"/>
      <c r="AC156" s="44"/>
      <c r="AD156" s="44"/>
      <c r="AE156" s="44"/>
      <c r="AF156" s="44"/>
      <c r="AG156" s="44"/>
      <c r="AH156" s="44"/>
      <c r="AI156" s="44"/>
      <c r="AJ156" s="44"/>
      <c r="AK156" s="44"/>
      <c r="AL156" s="44"/>
      <c r="AM156" s="44"/>
      <c r="AN156" s="44"/>
      <c r="AO156" s="44"/>
      <c r="AP156" s="44"/>
      <c r="AQ156" s="44"/>
      <c r="AR156" s="44"/>
      <c r="AS156" s="44"/>
      <c r="AT156" s="44"/>
      <c r="AU156" s="44"/>
      <c r="AV156" s="44"/>
      <c r="AW156" s="44"/>
      <c r="AX156" s="44"/>
      <c r="AY156" s="44"/>
      <c r="AZ156" s="44"/>
      <c r="BA156" s="44"/>
      <c r="BB156" s="44"/>
      <c r="BC156" s="44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4"/>
      <c r="BW156" s="44"/>
      <c r="BX156" s="44"/>
    </row>
    <row r="157" spans="1:76" x14ac:dyDescent="0.35">
      <c r="A157" s="36"/>
      <c r="B157" s="56" t="s">
        <v>168</v>
      </c>
      <c r="C157" s="36" t="s">
        <v>2</v>
      </c>
      <c r="D157" s="36"/>
      <c r="E157" s="46"/>
      <c r="F157" s="43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  <c r="AA157" s="44"/>
      <c r="AB157" s="44"/>
      <c r="AC157" s="44"/>
      <c r="AD157" s="44"/>
      <c r="AE157" s="44"/>
      <c r="AF157" s="44"/>
      <c r="AG157" s="44"/>
      <c r="AH157" s="44"/>
      <c r="AI157" s="44"/>
      <c r="AJ157" s="44"/>
      <c r="AK157" s="44"/>
      <c r="AL157" s="44"/>
      <c r="AM157" s="44"/>
      <c r="AN157" s="44"/>
      <c r="AO157" s="44"/>
      <c r="AP157" s="44"/>
      <c r="AQ157" s="44"/>
      <c r="AR157" s="44"/>
      <c r="AS157" s="44"/>
      <c r="AT157" s="44"/>
      <c r="AU157" s="44"/>
      <c r="AV157" s="44"/>
      <c r="AW157" s="44"/>
      <c r="AX157" s="44"/>
      <c r="AY157" s="44"/>
      <c r="AZ157" s="44"/>
      <c r="BA157" s="44"/>
      <c r="BB157" s="44"/>
      <c r="BC157" s="44"/>
      <c r="BD157" s="44"/>
      <c r="BE157" s="44"/>
      <c r="BF157" s="44"/>
      <c r="BG157" s="44"/>
      <c r="BH157" s="44"/>
      <c r="BI157" s="44"/>
      <c r="BJ157" s="44"/>
      <c r="BK157" s="44"/>
      <c r="BL157" s="44"/>
      <c r="BM157" s="44"/>
      <c r="BN157" s="44"/>
      <c r="BO157" s="44"/>
      <c r="BP157" s="44"/>
      <c r="BQ157" s="44"/>
      <c r="BR157" s="44"/>
      <c r="BS157" s="44"/>
      <c r="BT157" s="44"/>
      <c r="BU157" s="44"/>
      <c r="BV157" s="44"/>
      <c r="BW157" s="44"/>
      <c r="BX157" s="44"/>
    </row>
    <row r="158" spans="1:76" x14ac:dyDescent="0.35">
      <c r="A158" s="36"/>
      <c r="B158" s="56"/>
      <c r="C158" s="36"/>
      <c r="D158" s="36"/>
      <c r="E158" s="46"/>
      <c r="F158" s="43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  <c r="AA158" s="44"/>
      <c r="AB158" s="44"/>
      <c r="AC158" s="44"/>
      <c r="AD158" s="44"/>
      <c r="AE158" s="44"/>
      <c r="AF158" s="44"/>
      <c r="AG158" s="44"/>
      <c r="AH158" s="44"/>
      <c r="AI158" s="44"/>
      <c r="AJ158" s="44"/>
      <c r="AK158" s="44"/>
      <c r="AL158" s="44"/>
      <c r="AM158" s="44"/>
      <c r="AN158" s="44"/>
      <c r="AO158" s="44"/>
      <c r="AP158" s="44"/>
      <c r="AQ158" s="44"/>
      <c r="AR158" s="44"/>
      <c r="AS158" s="44"/>
      <c r="AT158" s="44"/>
      <c r="AU158" s="44"/>
      <c r="AV158" s="44"/>
      <c r="AW158" s="44"/>
      <c r="AX158" s="44"/>
      <c r="AY158" s="44"/>
      <c r="AZ158" s="44"/>
      <c r="BA158" s="44"/>
      <c r="BB158" s="44"/>
      <c r="BC158" s="44"/>
      <c r="BD158" s="44"/>
      <c r="BE158" s="44"/>
      <c r="BF158" s="44"/>
      <c r="BG158" s="44"/>
      <c r="BH158" s="44"/>
      <c r="BI158" s="44"/>
      <c r="BJ158" s="44"/>
      <c r="BK158" s="44"/>
      <c r="BL158" s="44"/>
      <c r="BM158" s="44"/>
      <c r="BN158" s="44"/>
      <c r="BO158" s="44"/>
      <c r="BP158" s="44"/>
      <c r="BQ158" s="44"/>
      <c r="BR158" s="44"/>
      <c r="BS158" s="44"/>
      <c r="BT158" s="44"/>
      <c r="BU158" s="44"/>
      <c r="BV158" s="44"/>
      <c r="BW158" s="44"/>
      <c r="BX158" s="44"/>
    </row>
    <row r="159" spans="1:76" x14ac:dyDescent="0.35">
      <c r="A159" s="36"/>
      <c r="B159" s="56"/>
      <c r="C159" s="36"/>
      <c r="D159" s="72"/>
      <c r="E159" s="46"/>
      <c r="F159" s="43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  <c r="AA159" s="44"/>
      <c r="AB159" s="44"/>
      <c r="AC159" s="44"/>
      <c r="AD159" s="44"/>
      <c r="AE159" s="44"/>
      <c r="AF159" s="44"/>
      <c r="AG159" s="44"/>
      <c r="AH159" s="44"/>
      <c r="AI159" s="44"/>
      <c r="AJ159" s="44"/>
      <c r="AK159" s="44"/>
      <c r="AL159" s="44"/>
      <c r="AM159" s="44"/>
      <c r="AN159" s="44"/>
      <c r="AO159" s="44"/>
      <c r="AP159" s="44"/>
      <c r="AQ159" s="44"/>
      <c r="AR159" s="44"/>
      <c r="AS159" s="44"/>
      <c r="AT159" s="44"/>
      <c r="AU159" s="44"/>
      <c r="AV159" s="44"/>
      <c r="AW159" s="44"/>
      <c r="AX159" s="44"/>
      <c r="AY159" s="44"/>
      <c r="AZ159" s="44"/>
      <c r="BA159" s="44"/>
      <c r="BB159" s="44"/>
      <c r="BC159" s="44"/>
      <c r="BD159" s="44"/>
      <c r="BE159" s="44"/>
      <c r="BF159" s="44"/>
      <c r="BG159" s="44"/>
      <c r="BH159" s="44"/>
      <c r="BI159" s="44"/>
      <c r="BJ159" s="44"/>
      <c r="BK159" s="44"/>
      <c r="BL159" s="44"/>
      <c r="BM159" s="44"/>
      <c r="BN159" s="44"/>
      <c r="BO159" s="44"/>
      <c r="BP159" s="44"/>
      <c r="BQ159" s="44"/>
      <c r="BR159" s="44"/>
      <c r="BS159" s="44"/>
      <c r="BT159" s="44"/>
      <c r="BU159" s="44"/>
      <c r="BV159" s="44"/>
      <c r="BW159" s="44"/>
      <c r="BX159" s="44"/>
    </row>
    <row r="160" spans="1:76" x14ac:dyDescent="0.35">
      <c r="A160" s="25"/>
      <c r="B160" s="26" t="str">
        <f>"Sous-total " &amp;B113</f>
        <v>Sous-total Agencement</v>
      </c>
      <c r="C160" s="27"/>
      <c r="D160" s="65"/>
      <c r="E160" s="28"/>
      <c r="F160" s="28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44"/>
      <c r="AO160" s="44"/>
      <c r="AP160" s="44"/>
      <c r="AQ160" s="44"/>
      <c r="AR160" s="44"/>
      <c r="AS160" s="44"/>
      <c r="AT160" s="44"/>
      <c r="AU160" s="44"/>
      <c r="AV160" s="44"/>
      <c r="AW160" s="44"/>
      <c r="AX160" s="44"/>
      <c r="AY160" s="44"/>
      <c r="AZ160" s="44"/>
      <c r="BA160" s="44"/>
      <c r="BB160" s="44"/>
      <c r="BC160" s="44"/>
      <c r="BD160" s="44"/>
      <c r="BE160" s="44"/>
      <c r="BF160" s="44"/>
      <c r="BG160" s="44"/>
      <c r="BH160" s="44"/>
      <c r="BI160" s="44"/>
      <c r="BJ160" s="44"/>
      <c r="BK160" s="44"/>
      <c r="BL160" s="44"/>
      <c r="BM160" s="44"/>
      <c r="BN160" s="44"/>
      <c r="BO160" s="44"/>
      <c r="BP160" s="44"/>
      <c r="BQ160" s="44"/>
      <c r="BR160" s="44"/>
      <c r="BS160" s="44"/>
      <c r="BT160" s="44"/>
      <c r="BU160" s="44"/>
      <c r="BV160" s="44"/>
      <c r="BW160" s="44"/>
      <c r="BX160" s="44"/>
    </row>
    <row r="161" spans="1:79" x14ac:dyDescent="0.35">
      <c r="A161" s="36"/>
      <c r="B161" s="56"/>
      <c r="C161" s="36"/>
      <c r="D161" s="36"/>
      <c r="E161" s="46"/>
      <c r="F161" s="43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  <c r="BE161" s="44"/>
      <c r="BF161" s="44"/>
      <c r="BG161" s="44"/>
      <c r="BH161" s="44"/>
      <c r="BI161" s="44"/>
      <c r="BJ161" s="44"/>
      <c r="BK161" s="44"/>
      <c r="BL161" s="44"/>
      <c r="BM161" s="44"/>
      <c r="BN161" s="44"/>
      <c r="BO161" s="44"/>
      <c r="BP161" s="44"/>
      <c r="BQ161" s="44"/>
      <c r="BR161" s="44"/>
      <c r="BS161" s="44"/>
      <c r="BT161" s="44"/>
      <c r="BU161" s="44"/>
      <c r="BV161" s="44"/>
      <c r="BW161" s="44"/>
      <c r="BX161" s="44"/>
    </row>
    <row r="162" spans="1:79" x14ac:dyDescent="0.35">
      <c r="A162" s="36"/>
      <c r="B162" s="45" t="s">
        <v>35</v>
      </c>
      <c r="C162" s="36"/>
      <c r="D162" s="36"/>
      <c r="E162" s="46"/>
      <c r="F162" s="43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  <c r="AA162" s="44"/>
      <c r="AB162" s="44"/>
      <c r="AC162" s="44"/>
      <c r="AD162" s="44"/>
      <c r="AE162" s="44"/>
      <c r="AF162" s="44"/>
      <c r="AG162" s="44"/>
      <c r="AH162" s="44"/>
      <c r="AI162" s="44"/>
      <c r="AJ162" s="44"/>
      <c r="AK162" s="44"/>
      <c r="AL162" s="44"/>
      <c r="AM162" s="44"/>
      <c r="AN162" s="44"/>
      <c r="AO162" s="44"/>
      <c r="AP162" s="44"/>
      <c r="AQ162" s="44"/>
      <c r="AR162" s="44"/>
      <c r="AS162" s="44"/>
      <c r="AT162" s="44"/>
      <c r="AU162" s="44"/>
      <c r="AV162" s="44"/>
      <c r="AW162" s="44"/>
      <c r="AX162" s="44"/>
      <c r="AY162" s="44"/>
      <c r="AZ162" s="44"/>
      <c r="BA162" s="44"/>
      <c r="BB162" s="44"/>
      <c r="BC162" s="44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4"/>
      <c r="BW162" s="44"/>
      <c r="BX162" s="44"/>
    </row>
    <row r="163" spans="1:79" x14ac:dyDescent="0.35">
      <c r="A163" s="36"/>
      <c r="B163" s="56"/>
      <c r="C163" s="36"/>
      <c r="D163" s="36"/>
      <c r="E163" s="46"/>
      <c r="F163" s="43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  <c r="AE163" s="44"/>
      <c r="AF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  <c r="BB163" s="44"/>
      <c r="BC163" s="44"/>
      <c r="BD163" s="44"/>
      <c r="BE163" s="44"/>
      <c r="BF163" s="44"/>
      <c r="BG163" s="44"/>
      <c r="BH163" s="44"/>
      <c r="BI163" s="44"/>
      <c r="BJ163" s="44"/>
      <c r="BK163" s="44"/>
      <c r="BL163" s="44"/>
      <c r="BM163" s="44"/>
      <c r="BN163" s="44"/>
      <c r="BO163" s="44"/>
      <c r="BP163" s="44"/>
      <c r="BQ163" s="44"/>
      <c r="BR163" s="44"/>
      <c r="BS163" s="44"/>
      <c r="BT163" s="44"/>
      <c r="BU163" s="44"/>
      <c r="BV163" s="44"/>
      <c r="BW163" s="44"/>
      <c r="BX163" s="44"/>
    </row>
    <row r="164" spans="1:79" ht="31" x14ac:dyDescent="0.35">
      <c r="A164" s="36"/>
      <c r="B164" s="56" t="s">
        <v>141</v>
      </c>
      <c r="C164" s="36" t="s">
        <v>2</v>
      </c>
      <c r="D164" s="31"/>
      <c r="E164" s="46"/>
      <c r="F164" s="43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  <c r="AE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  <c r="BA164" s="44"/>
      <c r="BB164" s="44"/>
      <c r="BC164" s="44"/>
      <c r="BD164" s="44"/>
      <c r="BE164" s="44"/>
      <c r="BF164" s="44"/>
      <c r="BG164" s="44"/>
      <c r="BH164" s="44"/>
      <c r="BI164" s="44"/>
      <c r="BJ164" s="44"/>
      <c r="BK164" s="44"/>
      <c r="BL164" s="44"/>
      <c r="BM164" s="44"/>
      <c r="BN164" s="44"/>
      <c r="BO164" s="44"/>
      <c r="BP164" s="44"/>
      <c r="BQ164" s="44"/>
      <c r="BR164" s="44"/>
      <c r="BS164" s="44"/>
      <c r="BT164" s="44"/>
      <c r="BU164" s="44"/>
      <c r="BV164" s="44"/>
      <c r="BW164" s="44"/>
      <c r="BX164" s="44"/>
    </row>
    <row r="165" spans="1:79" x14ac:dyDescent="0.35">
      <c r="A165" s="36"/>
      <c r="B165" s="56" t="s">
        <v>142</v>
      </c>
      <c r="C165" s="36" t="s">
        <v>2</v>
      </c>
      <c r="D165" s="31"/>
      <c r="E165" s="46"/>
      <c r="F165" s="43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  <c r="AE165" s="44"/>
      <c r="AF165" s="44"/>
      <c r="AG165" s="44"/>
      <c r="AH165" s="44"/>
      <c r="AI165" s="44"/>
      <c r="AJ165" s="44"/>
      <c r="AK165" s="44"/>
      <c r="AL165" s="44"/>
      <c r="AM165" s="44"/>
      <c r="AN165" s="44"/>
      <c r="AO165" s="44"/>
      <c r="AP165" s="44"/>
      <c r="AQ165" s="44"/>
      <c r="AR165" s="44"/>
      <c r="AS165" s="44"/>
      <c r="AT165" s="44"/>
      <c r="AU165" s="44"/>
      <c r="AV165" s="44"/>
      <c r="AW165" s="44"/>
      <c r="AX165" s="44"/>
      <c r="AY165" s="44"/>
      <c r="AZ165" s="44"/>
      <c r="BA165" s="44"/>
      <c r="BB165" s="44"/>
      <c r="BC165" s="44"/>
      <c r="BD165" s="44"/>
      <c r="BE165" s="44"/>
      <c r="BF165" s="44"/>
      <c r="BG165" s="44"/>
      <c r="BH165" s="44"/>
      <c r="BI165" s="44"/>
      <c r="BJ165" s="44"/>
      <c r="BK165" s="44"/>
      <c r="BL165" s="44"/>
      <c r="BM165" s="44"/>
      <c r="BN165" s="44"/>
      <c r="BO165" s="44"/>
      <c r="BP165" s="44"/>
      <c r="BQ165" s="44"/>
      <c r="BR165" s="44"/>
      <c r="BS165" s="44"/>
      <c r="BT165" s="44"/>
      <c r="BU165" s="44"/>
      <c r="BV165" s="44"/>
      <c r="BW165" s="44"/>
      <c r="BX165" s="44"/>
    </row>
    <row r="166" spans="1:79" x14ac:dyDescent="0.35">
      <c r="A166" s="36"/>
      <c r="B166" s="56"/>
      <c r="C166" s="36"/>
      <c r="D166" s="36"/>
      <c r="E166" s="46"/>
      <c r="F166" s="43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  <c r="AE166" s="44"/>
      <c r="AF166" s="44"/>
      <c r="AG166" s="44"/>
      <c r="AH166" s="44"/>
      <c r="AI166" s="44"/>
      <c r="AJ166" s="44"/>
      <c r="AK166" s="44"/>
      <c r="AL166" s="44"/>
      <c r="AM166" s="44"/>
      <c r="AN166" s="44"/>
      <c r="AO166" s="44"/>
      <c r="AP166" s="44"/>
      <c r="AQ166" s="44"/>
      <c r="AR166" s="44"/>
      <c r="AS166" s="44"/>
      <c r="AT166" s="44"/>
      <c r="AU166" s="44"/>
      <c r="AV166" s="44"/>
      <c r="AW166" s="44"/>
      <c r="AX166" s="44"/>
      <c r="AY166" s="44"/>
      <c r="AZ166" s="44"/>
      <c r="BA166" s="44"/>
      <c r="BB166" s="44"/>
      <c r="BC166" s="44"/>
      <c r="BD166" s="44"/>
      <c r="BE166" s="44"/>
      <c r="BF166" s="44"/>
      <c r="BG166" s="44"/>
      <c r="BH166" s="44"/>
      <c r="BI166" s="44"/>
      <c r="BJ166" s="44"/>
      <c r="BK166" s="44"/>
      <c r="BL166" s="44"/>
      <c r="BM166" s="44"/>
      <c r="BN166" s="44"/>
      <c r="BO166" s="44"/>
      <c r="BP166" s="44"/>
      <c r="BQ166" s="44"/>
      <c r="BR166" s="44"/>
      <c r="BS166" s="44"/>
      <c r="BT166" s="44"/>
      <c r="BU166" s="44"/>
      <c r="BV166" s="44"/>
      <c r="BW166" s="44"/>
      <c r="BX166" s="44"/>
    </row>
    <row r="167" spans="1:79" x14ac:dyDescent="0.35">
      <c r="A167" s="25"/>
      <c r="B167" s="26" t="str">
        <f>"Sous-total " &amp;B162</f>
        <v>Sous-total Equipements sanitaires</v>
      </c>
      <c r="C167" s="27"/>
      <c r="D167" s="65"/>
      <c r="E167" s="28"/>
      <c r="F167" s="28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  <c r="AA167" s="44"/>
      <c r="AB167" s="44"/>
      <c r="AC167" s="44"/>
      <c r="AD167" s="44"/>
      <c r="AE167" s="44"/>
      <c r="AF167" s="44"/>
      <c r="AG167" s="44"/>
      <c r="AH167" s="44"/>
      <c r="AI167" s="44"/>
      <c r="AJ167" s="44"/>
      <c r="AK167" s="44"/>
      <c r="AL167" s="44"/>
      <c r="AM167" s="44"/>
      <c r="AN167" s="44"/>
      <c r="AO167" s="44"/>
      <c r="AP167" s="44"/>
      <c r="AQ167" s="44"/>
      <c r="AR167" s="44"/>
      <c r="AS167" s="44"/>
      <c r="AT167" s="44"/>
      <c r="AU167" s="44"/>
      <c r="AV167" s="44"/>
      <c r="AW167" s="44"/>
      <c r="AX167" s="44"/>
      <c r="AY167" s="44"/>
      <c r="AZ167" s="44"/>
      <c r="BA167" s="44"/>
      <c r="BB167" s="44"/>
      <c r="BC167" s="44"/>
      <c r="BD167" s="44"/>
      <c r="BE167" s="44"/>
      <c r="BF167" s="44"/>
      <c r="BG167" s="44"/>
      <c r="BH167" s="44"/>
      <c r="BI167" s="44"/>
      <c r="BJ167" s="44"/>
      <c r="BK167" s="44"/>
      <c r="BL167" s="44"/>
      <c r="BM167" s="44"/>
      <c r="BN167" s="44"/>
      <c r="BO167" s="44"/>
      <c r="BP167" s="44"/>
      <c r="BQ167" s="44"/>
      <c r="BR167" s="44"/>
      <c r="BS167" s="44"/>
      <c r="BT167" s="44"/>
      <c r="BU167" s="44"/>
      <c r="BV167" s="44"/>
      <c r="BW167" s="44"/>
      <c r="BX167" s="44"/>
    </row>
    <row r="168" spans="1:79" ht="16" thickBot="1" x14ac:dyDescent="0.4">
      <c r="A168" s="22"/>
      <c r="B168" s="30"/>
      <c r="C168" s="22"/>
      <c r="D168" s="22"/>
      <c r="E168" s="24"/>
      <c r="F168" s="33"/>
      <c r="G168" s="59"/>
      <c r="H168" s="59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  <c r="Z168" s="59"/>
      <c r="AA168" s="59"/>
      <c r="AB168" s="59"/>
      <c r="AC168" s="59"/>
      <c r="AD168" s="59"/>
      <c r="AE168" s="59"/>
      <c r="AF168" s="59"/>
      <c r="AG168" s="59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59"/>
      <c r="AS168" s="59"/>
      <c r="AT168" s="59"/>
      <c r="AU168" s="59"/>
      <c r="AV168" s="59"/>
      <c r="AW168" s="59"/>
      <c r="AX168" s="59"/>
      <c r="AY168" s="59"/>
      <c r="AZ168" s="59"/>
      <c r="BA168" s="59"/>
      <c r="BB168" s="59"/>
      <c r="BC168" s="59"/>
      <c r="BD168" s="59"/>
      <c r="BE168" s="59"/>
      <c r="BF168" s="59"/>
      <c r="BG168" s="59"/>
      <c r="BH168" s="59"/>
      <c r="BI168" s="59"/>
      <c r="BJ168" s="59"/>
      <c r="BK168" s="59"/>
      <c r="BL168" s="59"/>
      <c r="BM168" s="59"/>
      <c r="BN168" s="59"/>
      <c r="BO168" s="59"/>
      <c r="BP168" s="59"/>
      <c r="BQ168" s="59"/>
      <c r="BR168" s="59"/>
      <c r="BS168" s="59"/>
      <c r="BT168" s="59"/>
      <c r="BU168" s="59"/>
      <c r="BV168" s="59"/>
      <c r="BW168" s="59"/>
      <c r="BX168" s="59"/>
    </row>
    <row r="169" spans="1:79" ht="16" thickBot="1" x14ac:dyDescent="0.4">
      <c r="A169" s="10"/>
      <c r="B169" s="11"/>
      <c r="C169" s="60"/>
      <c r="D169" s="60"/>
      <c r="E169" s="3" t="s">
        <v>172</v>
      </c>
      <c r="F169" s="12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4"/>
      <c r="BS169" s="4"/>
      <c r="BT169" s="4"/>
      <c r="BU169" s="4"/>
      <c r="BV169" s="4"/>
      <c r="BW169" s="4"/>
      <c r="BX169" s="4"/>
    </row>
    <row r="170" spans="1:79" x14ac:dyDescent="0.35">
      <c r="A170" s="19"/>
      <c r="B170" s="20"/>
      <c r="C170" s="19"/>
      <c r="D170" s="19"/>
      <c r="E170" s="24"/>
      <c r="F170" s="43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4"/>
      <c r="BR170" s="4"/>
      <c r="BS170" s="4"/>
      <c r="BT170" s="4"/>
      <c r="BU170" s="4"/>
      <c r="BV170" s="4"/>
      <c r="BW170" s="4"/>
      <c r="BX170" s="4"/>
      <c r="BY170" s="61"/>
      <c r="BZ170" s="62"/>
      <c r="CA170" s="62"/>
    </row>
    <row r="171" spans="1:79" x14ac:dyDescent="0.35">
      <c r="A171" s="161" t="s">
        <v>176</v>
      </c>
      <c r="B171" s="162" t="s">
        <v>11</v>
      </c>
      <c r="C171" s="162"/>
      <c r="D171" s="162"/>
      <c r="E171" s="162"/>
      <c r="F171" s="163" t="e">
        <f>#REF!*E171</f>
        <v>#REF!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61"/>
      <c r="BZ171" s="62"/>
      <c r="CA171" s="62"/>
    </row>
    <row r="172" spans="1:79" x14ac:dyDescent="0.35">
      <c r="A172" s="19"/>
      <c r="B172" s="20"/>
      <c r="C172" s="19"/>
      <c r="D172" s="19"/>
      <c r="E172" s="24"/>
      <c r="F172" s="43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61"/>
      <c r="BZ172" s="62"/>
      <c r="CA172" s="62"/>
    </row>
    <row r="173" spans="1:79" x14ac:dyDescent="0.35">
      <c r="A173" s="31"/>
      <c r="B173" s="23" t="s">
        <v>177</v>
      </c>
      <c r="C173" s="31"/>
      <c r="D173" s="31"/>
      <c r="E173" s="24"/>
      <c r="F173" s="43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61"/>
      <c r="BZ173" s="62"/>
      <c r="CA173" s="62"/>
    </row>
    <row r="174" spans="1:79" x14ac:dyDescent="0.35">
      <c r="A174" s="31"/>
      <c r="B174" s="32"/>
      <c r="C174" s="31"/>
      <c r="D174" s="31"/>
      <c r="E174" s="24"/>
      <c r="F174" s="43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61"/>
      <c r="BZ174" s="62"/>
      <c r="CA174" s="62"/>
    </row>
    <row r="175" spans="1:79" x14ac:dyDescent="0.35">
      <c r="A175" s="36"/>
      <c r="B175" s="45" t="s">
        <v>17</v>
      </c>
      <c r="C175" s="36"/>
      <c r="D175" s="36"/>
      <c r="E175" s="46"/>
      <c r="F175" s="43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61"/>
      <c r="BZ175" s="62"/>
      <c r="CA175" s="62"/>
    </row>
    <row r="176" spans="1:79" ht="31" x14ac:dyDescent="0.35">
      <c r="A176" s="36"/>
      <c r="B176" s="49" t="s">
        <v>40</v>
      </c>
      <c r="C176" s="36"/>
      <c r="D176" s="36"/>
      <c r="E176" s="46"/>
      <c r="F176" s="43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61"/>
      <c r="BZ176" s="62"/>
      <c r="CA176" s="62"/>
    </row>
    <row r="177" spans="1:79" x14ac:dyDescent="0.35">
      <c r="A177" s="36"/>
      <c r="B177" s="49"/>
      <c r="C177" s="36"/>
      <c r="D177" s="36"/>
      <c r="E177" s="46"/>
      <c r="F177" s="43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61"/>
      <c r="BZ177" s="62"/>
      <c r="CA177" s="62"/>
    </row>
    <row r="178" spans="1:79" x14ac:dyDescent="0.35">
      <c r="A178" s="36"/>
      <c r="B178" s="50" t="s">
        <v>19</v>
      </c>
      <c r="C178" s="36"/>
      <c r="D178" s="36"/>
      <c r="E178" s="46"/>
      <c r="F178" s="43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61"/>
      <c r="BZ178" s="62"/>
      <c r="CA178" s="62"/>
    </row>
    <row r="179" spans="1:79" x14ac:dyDescent="0.35">
      <c r="A179" s="36"/>
      <c r="B179" s="35"/>
      <c r="C179" s="36"/>
      <c r="D179" s="36"/>
      <c r="E179" s="46"/>
      <c r="F179" s="43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61"/>
      <c r="BZ179" s="62"/>
      <c r="CA179" s="62"/>
    </row>
    <row r="180" spans="1:79" x14ac:dyDescent="0.35">
      <c r="A180" s="36"/>
      <c r="B180" s="51" t="s">
        <v>20</v>
      </c>
      <c r="C180" s="36"/>
      <c r="D180" s="36"/>
      <c r="E180" s="46"/>
      <c r="F180" s="43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61"/>
      <c r="BZ180" s="62"/>
      <c r="CA180" s="62"/>
    </row>
    <row r="181" spans="1:79" x14ac:dyDescent="0.35">
      <c r="A181" s="36"/>
      <c r="B181" s="52"/>
      <c r="C181" s="36"/>
      <c r="D181" s="36"/>
      <c r="E181" s="46"/>
      <c r="F181" s="4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61"/>
      <c r="BZ181" s="62"/>
      <c r="CA181" s="62"/>
    </row>
    <row r="182" spans="1:79" x14ac:dyDescent="0.35">
      <c r="A182" s="36"/>
      <c r="B182" s="53" t="s">
        <v>21</v>
      </c>
      <c r="C182" s="36"/>
      <c r="D182" s="36"/>
      <c r="E182" s="46"/>
      <c r="F182" s="43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61"/>
      <c r="BZ182" s="62"/>
      <c r="CA182" s="62"/>
    </row>
    <row r="183" spans="1:79" x14ac:dyDescent="0.35">
      <c r="A183" s="36"/>
      <c r="B183" s="52" t="s">
        <v>93</v>
      </c>
      <c r="C183" s="36" t="s">
        <v>2</v>
      </c>
      <c r="D183" s="36"/>
      <c r="E183" s="46"/>
      <c r="F183" s="43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4"/>
      <c r="BX183" s="4"/>
      <c r="BY183" s="61"/>
      <c r="BZ183" s="62"/>
      <c r="CA183" s="62"/>
    </row>
    <row r="184" spans="1:79" x14ac:dyDescent="0.35">
      <c r="A184" s="36"/>
      <c r="B184" s="52"/>
      <c r="C184" s="36"/>
      <c r="D184" s="36"/>
      <c r="E184" s="46"/>
      <c r="F184" s="43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4"/>
      <c r="BX184" s="4"/>
      <c r="BY184" s="61"/>
      <c r="BZ184" s="62"/>
      <c r="CA184" s="62"/>
    </row>
    <row r="185" spans="1:79" x14ac:dyDescent="0.35">
      <c r="A185" s="36"/>
      <c r="B185" s="51" t="s">
        <v>129</v>
      </c>
      <c r="C185" s="36"/>
      <c r="D185" s="36"/>
      <c r="E185" s="46"/>
      <c r="F185" s="43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61"/>
      <c r="BZ185" s="62"/>
      <c r="CA185" s="62"/>
    </row>
    <row r="186" spans="1:79" x14ac:dyDescent="0.35">
      <c r="A186" s="36"/>
      <c r="B186" s="52"/>
      <c r="C186" s="36"/>
      <c r="D186" s="36"/>
      <c r="E186" s="46"/>
      <c r="F186" s="43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4"/>
      <c r="BX186" s="4"/>
      <c r="BY186" s="61"/>
      <c r="BZ186" s="62"/>
      <c r="CA186" s="62"/>
    </row>
    <row r="187" spans="1:79" x14ac:dyDescent="0.35">
      <c r="A187" s="36"/>
      <c r="B187" s="52" t="s">
        <v>131</v>
      </c>
      <c r="C187" s="36" t="s">
        <v>2</v>
      </c>
      <c r="D187" s="36"/>
      <c r="E187" s="46"/>
      <c r="F187" s="43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4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  <c r="BL187" s="4"/>
      <c r="BM187" s="4"/>
      <c r="BN187" s="4"/>
      <c r="BO187" s="4"/>
      <c r="BP187" s="4"/>
      <c r="BQ187" s="4"/>
      <c r="BR187" s="4"/>
      <c r="BS187" s="4"/>
      <c r="BT187" s="4"/>
      <c r="BU187" s="4"/>
      <c r="BV187" s="4"/>
      <c r="BW187" s="4"/>
      <c r="BX187" s="4"/>
      <c r="BY187" s="61"/>
      <c r="BZ187" s="62"/>
      <c r="CA187" s="62"/>
    </row>
    <row r="188" spans="1:79" x14ac:dyDescent="0.35">
      <c r="A188" s="36"/>
      <c r="B188" s="52"/>
      <c r="C188" s="36"/>
      <c r="D188" s="36"/>
      <c r="E188" s="46"/>
      <c r="F188" s="43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4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4"/>
      <c r="BR188" s="4"/>
      <c r="BS188" s="4"/>
      <c r="BT188" s="4"/>
      <c r="BU188" s="4"/>
      <c r="BV188" s="4"/>
      <c r="BW188" s="4"/>
      <c r="BX188" s="4"/>
      <c r="BY188" s="61"/>
      <c r="BZ188" s="62"/>
      <c r="CA188" s="62"/>
    </row>
    <row r="189" spans="1:79" x14ac:dyDescent="0.35">
      <c r="A189" s="25"/>
      <c r="B189" s="26" t="str">
        <f>"Sous-total " &amp;B175</f>
        <v>Sous-total BLOCS PORTES BOIS</v>
      </c>
      <c r="C189" s="27"/>
      <c r="D189" s="65"/>
      <c r="E189" s="28"/>
      <c r="F189" s="28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61"/>
      <c r="BZ189" s="62"/>
      <c r="CA189" s="62"/>
    </row>
    <row r="190" spans="1:79" x14ac:dyDescent="0.35">
      <c r="A190" s="36"/>
      <c r="B190" s="49"/>
      <c r="C190" s="36"/>
      <c r="D190" s="36"/>
      <c r="E190" s="46"/>
      <c r="F190" s="43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4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4"/>
      <c r="BR190" s="4"/>
      <c r="BS190" s="4"/>
      <c r="BT190" s="4"/>
      <c r="BU190" s="4"/>
      <c r="BV190" s="4"/>
      <c r="BW190" s="4"/>
      <c r="BX190" s="4"/>
      <c r="BY190" s="61"/>
      <c r="BZ190" s="62"/>
      <c r="CA190" s="62"/>
    </row>
    <row r="191" spans="1:79" x14ac:dyDescent="0.35">
      <c r="A191" s="36"/>
      <c r="B191" s="45" t="s">
        <v>24</v>
      </c>
      <c r="C191" s="36"/>
      <c r="D191" s="36"/>
      <c r="E191" s="46"/>
      <c r="F191" s="43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4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  <c r="BL191" s="4"/>
      <c r="BM191" s="4"/>
      <c r="BN191" s="4"/>
      <c r="BO191" s="4"/>
      <c r="BP191" s="4"/>
      <c r="BQ191" s="4"/>
      <c r="BR191" s="4"/>
      <c r="BS191" s="4"/>
      <c r="BT191" s="4"/>
      <c r="BU191" s="4"/>
      <c r="BV191" s="4"/>
      <c r="BW191" s="4"/>
      <c r="BX191" s="4"/>
      <c r="BY191" s="61"/>
      <c r="BZ191" s="62"/>
      <c r="CA191" s="62"/>
    </row>
    <row r="192" spans="1:79" x14ac:dyDescent="0.35">
      <c r="A192" s="36"/>
      <c r="B192" s="56"/>
      <c r="C192" s="36"/>
      <c r="D192" s="36"/>
      <c r="E192" s="46"/>
      <c r="F192" s="43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4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4"/>
      <c r="BR192" s="4"/>
      <c r="BS192" s="4"/>
      <c r="BT192" s="4"/>
      <c r="BU192" s="4"/>
      <c r="BV192" s="4"/>
      <c r="BW192" s="4"/>
      <c r="BX192" s="4"/>
      <c r="BY192" s="61"/>
      <c r="BZ192" s="62"/>
      <c r="CA192" s="62"/>
    </row>
    <row r="193" spans="1:79" x14ac:dyDescent="0.35">
      <c r="A193" s="36"/>
      <c r="B193" s="87" t="s">
        <v>134</v>
      </c>
      <c r="C193" s="36"/>
      <c r="D193" s="36"/>
      <c r="E193" s="46"/>
      <c r="F193" s="43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61"/>
      <c r="BZ193" s="62"/>
      <c r="CA193" s="62"/>
    </row>
    <row r="194" spans="1:79" x14ac:dyDescent="0.35">
      <c r="A194" s="36"/>
      <c r="B194" s="52" t="s">
        <v>25</v>
      </c>
      <c r="C194" s="36" t="s">
        <v>2</v>
      </c>
      <c r="D194" s="36"/>
      <c r="E194" s="46"/>
      <c r="F194" s="43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4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4"/>
      <c r="BR194" s="4"/>
      <c r="BS194" s="4"/>
      <c r="BT194" s="4"/>
      <c r="BU194" s="4"/>
      <c r="BV194" s="4"/>
      <c r="BW194" s="4"/>
      <c r="BX194" s="4"/>
      <c r="BY194" s="61"/>
      <c r="BZ194" s="62"/>
      <c r="CA194" s="62"/>
    </row>
    <row r="195" spans="1:79" x14ac:dyDescent="0.35">
      <c r="A195" s="36"/>
      <c r="B195" s="87" t="s">
        <v>137</v>
      </c>
      <c r="C195" s="36"/>
      <c r="D195" s="36"/>
      <c r="E195" s="46"/>
      <c r="F195" s="43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4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  <c r="BL195" s="4"/>
      <c r="BM195" s="4"/>
      <c r="BN195" s="4"/>
      <c r="BO195" s="4"/>
      <c r="BP195" s="4"/>
      <c r="BQ195" s="4"/>
      <c r="BR195" s="4"/>
      <c r="BS195" s="4"/>
      <c r="BT195" s="4"/>
      <c r="BU195" s="4"/>
      <c r="BV195" s="4"/>
      <c r="BW195" s="4"/>
      <c r="BX195" s="4"/>
      <c r="BY195" s="61"/>
      <c r="BZ195" s="62"/>
      <c r="CA195" s="62"/>
    </row>
    <row r="196" spans="1:79" ht="31" x14ac:dyDescent="0.35">
      <c r="A196" s="36"/>
      <c r="B196" s="52" t="s">
        <v>104</v>
      </c>
      <c r="C196" s="36" t="s">
        <v>2</v>
      </c>
      <c r="D196" s="36"/>
      <c r="E196" s="46"/>
      <c r="F196" s="43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4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4"/>
      <c r="BR196" s="4"/>
      <c r="BS196" s="4"/>
      <c r="BT196" s="4"/>
      <c r="BU196" s="4"/>
      <c r="BV196" s="4"/>
      <c r="BW196" s="4"/>
      <c r="BX196" s="4"/>
      <c r="BY196" s="61"/>
      <c r="BZ196" s="62"/>
      <c r="CA196" s="62"/>
    </row>
    <row r="197" spans="1:79" x14ac:dyDescent="0.35">
      <c r="A197" s="36"/>
      <c r="B197" s="87" t="s">
        <v>139</v>
      </c>
      <c r="C197" s="36"/>
      <c r="D197" s="36"/>
      <c r="E197" s="46"/>
      <c r="F197" s="43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4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  <c r="BL197" s="4"/>
      <c r="BM197" s="4"/>
      <c r="BN197" s="4"/>
      <c r="BO197" s="4"/>
      <c r="BP197" s="4"/>
      <c r="BQ197" s="4"/>
      <c r="BR197" s="4"/>
      <c r="BS197" s="4"/>
      <c r="BT197" s="4"/>
      <c r="BU197" s="4"/>
      <c r="BV197" s="4"/>
      <c r="BW197" s="4"/>
      <c r="BX197" s="4"/>
      <c r="BY197" s="61"/>
      <c r="BZ197" s="62"/>
      <c r="CA197" s="62"/>
    </row>
    <row r="198" spans="1:79" x14ac:dyDescent="0.35">
      <c r="A198" s="36"/>
      <c r="B198" s="52" t="s">
        <v>106</v>
      </c>
      <c r="C198" s="36" t="s">
        <v>2</v>
      </c>
      <c r="D198" s="36"/>
      <c r="E198" s="46"/>
      <c r="F198" s="43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61"/>
      <c r="BZ198" s="62"/>
      <c r="CA198" s="62"/>
    </row>
    <row r="199" spans="1:79" x14ac:dyDescent="0.35">
      <c r="A199" s="36"/>
      <c r="B199" s="87" t="s">
        <v>138</v>
      </c>
      <c r="C199" s="36"/>
      <c r="D199" s="36"/>
      <c r="E199" s="46"/>
      <c r="F199" s="43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4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  <c r="BL199" s="4"/>
      <c r="BM199" s="4"/>
      <c r="BN199" s="4"/>
      <c r="BO199" s="4"/>
      <c r="BP199" s="4"/>
      <c r="BQ199" s="4"/>
      <c r="BR199" s="4"/>
      <c r="BS199" s="4"/>
      <c r="BT199" s="4"/>
      <c r="BU199" s="4"/>
      <c r="BV199" s="4"/>
      <c r="BW199" s="4"/>
      <c r="BX199" s="4"/>
      <c r="BY199" s="61"/>
      <c r="BZ199" s="62"/>
      <c r="CA199" s="62"/>
    </row>
    <row r="200" spans="1:79" x14ac:dyDescent="0.35">
      <c r="A200" s="36"/>
      <c r="B200" s="52" t="s">
        <v>109</v>
      </c>
      <c r="C200" s="36" t="s">
        <v>2</v>
      </c>
      <c r="D200" s="36"/>
      <c r="E200" s="46"/>
      <c r="F200" s="43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4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4"/>
      <c r="BR200" s="4"/>
      <c r="BS200" s="4"/>
      <c r="BT200" s="4"/>
      <c r="BU200" s="4"/>
      <c r="BV200" s="4"/>
      <c r="BW200" s="4"/>
      <c r="BX200" s="4"/>
      <c r="BY200" s="61"/>
      <c r="BZ200" s="62"/>
      <c r="CA200" s="62"/>
    </row>
    <row r="201" spans="1:79" x14ac:dyDescent="0.35">
      <c r="A201" s="36"/>
      <c r="B201" s="52"/>
      <c r="C201" s="36"/>
      <c r="D201" s="36"/>
      <c r="E201" s="46"/>
      <c r="F201" s="43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61"/>
      <c r="BZ201" s="62"/>
      <c r="CA201" s="62"/>
    </row>
    <row r="202" spans="1:79" x14ac:dyDescent="0.35">
      <c r="A202" s="25"/>
      <c r="B202" s="26" t="str">
        <f>"Sous-total " &amp;B191</f>
        <v>Sous-total QUINCAILLERIE</v>
      </c>
      <c r="C202" s="27"/>
      <c r="D202" s="65"/>
      <c r="E202" s="28"/>
      <c r="F202" s="28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61"/>
      <c r="BZ202" s="62"/>
      <c r="CA202" s="62"/>
    </row>
    <row r="203" spans="1:79" x14ac:dyDescent="0.35">
      <c r="A203" s="36"/>
      <c r="B203" s="35"/>
      <c r="C203" s="36"/>
      <c r="D203" s="36"/>
      <c r="E203" s="46"/>
      <c r="F203" s="43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4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  <c r="BL203" s="4"/>
      <c r="BM203" s="4"/>
      <c r="BN203" s="4"/>
      <c r="BO203" s="4"/>
      <c r="BP203" s="4"/>
      <c r="BQ203" s="4"/>
      <c r="BR203" s="4"/>
      <c r="BS203" s="4"/>
      <c r="BT203" s="4"/>
      <c r="BU203" s="4"/>
      <c r="BV203" s="4"/>
      <c r="BW203" s="4"/>
      <c r="BX203" s="4"/>
      <c r="BY203" s="61"/>
      <c r="BZ203" s="62"/>
      <c r="CA203" s="62"/>
    </row>
    <row r="204" spans="1:79" x14ac:dyDescent="0.35">
      <c r="A204" s="36"/>
      <c r="B204" s="45" t="s">
        <v>27</v>
      </c>
      <c r="C204" s="36"/>
      <c r="D204" s="36"/>
      <c r="E204" s="46"/>
      <c r="F204" s="43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4"/>
      <c r="BR204" s="4"/>
      <c r="BS204" s="4"/>
      <c r="BT204" s="4"/>
      <c r="BU204" s="4"/>
      <c r="BV204" s="4"/>
      <c r="BW204" s="4"/>
      <c r="BX204" s="4"/>
      <c r="BY204" s="61"/>
      <c r="BZ204" s="62"/>
      <c r="CA204" s="62"/>
    </row>
    <row r="205" spans="1:79" x14ac:dyDescent="0.35">
      <c r="A205" s="36"/>
      <c r="B205" s="35"/>
      <c r="C205" s="36"/>
      <c r="D205" s="36"/>
      <c r="E205" s="46"/>
      <c r="F205" s="43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61"/>
      <c r="BZ205" s="62"/>
      <c r="CA205" s="62"/>
    </row>
    <row r="206" spans="1:79" x14ac:dyDescent="0.35">
      <c r="A206" s="36"/>
      <c r="B206" s="58" t="s">
        <v>28</v>
      </c>
      <c r="C206" s="36" t="s">
        <v>5</v>
      </c>
      <c r="D206" s="36"/>
      <c r="E206" s="46"/>
      <c r="F206" s="43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61"/>
      <c r="BZ206" s="62"/>
      <c r="CA206" s="62"/>
    </row>
    <row r="207" spans="1:79" x14ac:dyDescent="0.35">
      <c r="A207" s="36"/>
      <c r="B207" s="58" t="s">
        <v>29</v>
      </c>
      <c r="C207" s="36" t="s">
        <v>5</v>
      </c>
      <c r="D207" s="36"/>
      <c r="E207" s="46"/>
      <c r="F207" s="43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  <c r="BL207" s="4"/>
      <c r="BM207" s="4"/>
      <c r="BN207" s="4"/>
      <c r="BO207" s="4"/>
      <c r="BP207" s="4"/>
      <c r="BQ207" s="4"/>
      <c r="BR207" s="4"/>
      <c r="BS207" s="4"/>
      <c r="BT207" s="4"/>
      <c r="BU207" s="4"/>
      <c r="BV207" s="4"/>
      <c r="BW207" s="4"/>
      <c r="BX207" s="4"/>
      <c r="BY207" s="61"/>
      <c r="BZ207" s="62"/>
      <c r="CA207" s="62"/>
    </row>
    <row r="208" spans="1:79" x14ac:dyDescent="0.35">
      <c r="A208" s="36"/>
      <c r="B208" s="35"/>
      <c r="C208" s="36"/>
      <c r="D208" s="36"/>
      <c r="E208" s="46"/>
      <c r="F208" s="43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4"/>
      <c r="BR208" s="4"/>
      <c r="BS208" s="4"/>
      <c r="BT208" s="4"/>
      <c r="BU208" s="4"/>
      <c r="BV208" s="4"/>
      <c r="BW208" s="4"/>
      <c r="BX208" s="4"/>
      <c r="BY208" s="61"/>
      <c r="BZ208" s="62"/>
      <c r="CA208" s="62"/>
    </row>
    <row r="209" spans="1:79" x14ac:dyDescent="0.35">
      <c r="A209" s="25"/>
      <c r="B209" s="26" t="str">
        <f>"Sous-total " &amp;B204</f>
        <v>Sous-total Coffrages</v>
      </c>
      <c r="C209" s="27"/>
      <c r="D209" s="65"/>
      <c r="E209" s="28"/>
      <c r="F209" s="28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4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  <c r="BL209" s="4"/>
      <c r="BM209" s="4"/>
      <c r="BN209" s="4"/>
      <c r="BO209" s="4"/>
      <c r="BP209" s="4"/>
      <c r="BQ209" s="4"/>
      <c r="BR209" s="4"/>
      <c r="BS209" s="4"/>
      <c r="BT209" s="4"/>
      <c r="BU209" s="4"/>
      <c r="BV209" s="4"/>
      <c r="BW209" s="4"/>
      <c r="BX209" s="4"/>
      <c r="BY209" s="61"/>
      <c r="BZ209" s="62"/>
      <c r="CA209" s="62"/>
    </row>
    <row r="210" spans="1:79" x14ac:dyDescent="0.35">
      <c r="A210" s="36"/>
      <c r="B210" s="56"/>
      <c r="C210" s="36"/>
      <c r="D210" s="36"/>
      <c r="E210" s="46"/>
      <c r="F210" s="43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61"/>
      <c r="BZ210" s="62"/>
      <c r="CA210" s="62"/>
    </row>
    <row r="211" spans="1:79" x14ac:dyDescent="0.35">
      <c r="A211" s="36"/>
      <c r="B211" s="45" t="s">
        <v>30</v>
      </c>
      <c r="C211" s="36"/>
      <c r="D211" s="36"/>
      <c r="E211" s="46"/>
      <c r="F211" s="43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4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  <c r="BL211" s="4"/>
      <c r="BM211" s="4"/>
      <c r="BN211" s="4"/>
      <c r="BO211" s="4"/>
      <c r="BP211" s="4"/>
      <c r="BQ211" s="4"/>
      <c r="BR211" s="4"/>
      <c r="BS211" s="4"/>
      <c r="BT211" s="4"/>
      <c r="BU211" s="4"/>
      <c r="BV211" s="4"/>
      <c r="BW211" s="4"/>
      <c r="BX211" s="4"/>
      <c r="BY211" s="61"/>
      <c r="BZ211" s="62"/>
      <c r="CA211" s="62"/>
    </row>
    <row r="212" spans="1:79" x14ac:dyDescent="0.35">
      <c r="A212" s="36"/>
      <c r="B212" s="58"/>
      <c r="C212" s="36"/>
      <c r="D212" s="36"/>
      <c r="E212" s="46"/>
      <c r="F212" s="43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61"/>
      <c r="BZ212" s="62"/>
      <c r="CA212" s="62"/>
    </row>
    <row r="213" spans="1:79" x14ac:dyDescent="0.35">
      <c r="A213" s="36"/>
      <c r="B213" s="58" t="s">
        <v>33</v>
      </c>
      <c r="C213" s="36" t="s">
        <v>2</v>
      </c>
      <c r="D213" s="36"/>
      <c r="E213" s="46"/>
      <c r="F213" s="43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4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  <c r="BL213" s="4"/>
      <c r="BM213" s="4"/>
      <c r="BN213" s="4"/>
      <c r="BO213" s="4"/>
      <c r="BP213" s="4"/>
      <c r="BQ213" s="4"/>
      <c r="BR213" s="4"/>
      <c r="BS213" s="4"/>
      <c r="BT213" s="4"/>
      <c r="BU213" s="4"/>
      <c r="BV213" s="4"/>
      <c r="BW213" s="4"/>
      <c r="BX213" s="4"/>
      <c r="BY213" s="61"/>
      <c r="BZ213" s="62"/>
      <c r="CA213" s="62"/>
    </row>
    <row r="214" spans="1:79" x14ac:dyDescent="0.35">
      <c r="A214" s="36"/>
      <c r="B214" s="58" t="s">
        <v>31</v>
      </c>
      <c r="C214" s="36" t="s">
        <v>2</v>
      </c>
      <c r="D214" s="36"/>
      <c r="E214" s="46"/>
      <c r="F214" s="43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4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4"/>
      <c r="BR214" s="4"/>
      <c r="BS214" s="4"/>
      <c r="BT214" s="4"/>
      <c r="BU214" s="4"/>
      <c r="BV214" s="4"/>
      <c r="BW214" s="4"/>
      <c r="BX214" s="4"/>
      <c r="BY214" s="61"/>
      <c r="BZ214" s="62"/>
      <c r="CA214" s="62"/>
    </row>
    <row r="215" spans="1:79" x14ac:dyDescent="0.35">
      <c r="A215" s="36"/>
      <c r="B215" s="58" t="s">
        <v>32</v>
      </c>
      <c r="C215" s="36" t="s">
        <v>2</v>
      </c>
      <c r="D215" s="36"/>
      <c r="E215" s="46"/>
      <c r="F215" s="43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4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  <c r="BL215" s="4"/>
      <c r="BM215" s="4"/>
      <c r="BN215" s="4"/>
      <c r="BO215" s="4"/>
      <c r="BP215" s="4"/>
      <c r="BQ215" s="4"/>
      <c r="BR215" s="4"/>
      <c r="BS215" s="4"/>
      <c r="BT215" s="4"/>
      <c r="BU215" s="4"/>
      <c r="BV215" s="4"/>
      <c r="BW215" s="4"/>
      <c r="BX215" s="4"/>
      <c r="BY215" s="61"/>
      <c r="BZ215" s="62"/>
      <c r="CA215" s="62"/>
    </row>
    <row r="216" spans="1:79" x14ac:dyDescent="0.35">
      <c r="A216" s="36"/>
      <c r="B216" s="58" t="s">
        <v>140</v>
      </c>
      <c r="C216" s="36" t="s">
        <v>2</v>
      </c>
      <c r="D216" s="36"/>
      <c r="E216" s="46"/>
      <c r="F216" s="43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61"/>
      <c r="BZ216" s="62"/>
      <c r="CA216" s="62"/>
    </row>
    <row r="217" spans="1:79" x14ac:dyDescent="0.35">
      <c r="A217" s="55"/>
      <c r="B217" s="58"/>
      <c r="C217" s="36"/>
      <c r="D217" s="36"/>
      <c r="E217" s="46"/>
      <c r="F217" s="43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4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  <c r="BL217" s="4"/>
      <c r="BM217" s="4"/>
      <c r="BN217" s="4"/>
      <c r="BO217" s="4"/>
      <c r="BP217" s="4"/>
      <c r="BQ217" s="4"/>
      <c r="BR217" s="4"/>
      <c r="BS217" s="4"/>
      <c r="BT217" s="4"/>
      <c r="BU217" s="4"/>
      <c r="BV217" s="4"/>
      <c r="BW217" s="4"/>
      <c r="BX217" s="4"/>
      <c r="BY217" s="61"/>
      <c r="BZ217" s="62"/>
      <c r="CA217" s="62"/>
    </row>
    <row r="218" spans="1:79" x14ac:dyDescent="0.35">
      <c r="A218" s="36"/>
      <c r="B218" s="58"/>
      <c r="C218" s="36"/>
      <c r="D218" s="36"/>
      <c r="E218" s="46"/>
      <c r="F218" s="43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4"/>
      <c r="BR218" s="4"/>
      <c r="BS218" s="4"/>
      <c r="BT218" s="4"/>
      <c r="BU218" s="4"/>
      <c r="BV218" s="4"/>
      <c r="BW218" s="4"/>
      <c r="BX218" s="4"/>
      <c r="BY218" s="61"/>
      <c r="BZ218" s="62"/>
      <c r="CA218" s="62"/>
    </row>
    <row r="219" spans="1:79" x14ac:dyDescent="0.35">
      <c r="A219" s="25"/>
      <c r="B219" s="26" t="str">
        <f>"Sous-total " &amp;B211</f>
        <v>Sous-total Trappes</v>
      </c>
      <c r="C219" s="27"/>
      <c r="D219" s="65"/>
      <c r="E219" s="28"/>
      <c r="F219" s="28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4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  <c r="BL219" s="4"/>
      <c r="BM219" s="4"/>
      <c r="BN219" s="4"/>
      <c r="BO219" s="4"/>
      <c r="BP219" s="4"/>
      <c r="BQ219" s="4"/>
      <c r="BR219" s="4"/>
      <c r="BS219" s="4"/>
      <c r="BT219" s="4"/>
      <c r="BU219" s="4"/>
      <c r="BV219" s="4"/>
      <c r="BW219" s="4"/>
      <c r="BX219" s="4"/>
      <c r="BY219" s="61"/>
      <c r="BZ219" s="62"/>
      <c r="CA219" s="62"/>
    </row>
    <row r="220" spans="1:79" x14ac:dyDescent="0.35">
      <c r="A220" s="31"/>
      <c r="B220" s="68"/>
      <c r="C220" s="31"/>
      <c r="D220" s="31"/>
      <c r="E220" s="24"/>
      <c r="F220" s="43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4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4"/>
      <c r="BR220" s="4"/>
      <c r="BS220" s="4"/>
      <c r="BT220" s="4"/>
      <c r="BU220" s="4"/>
      <c r="BV220" s="4"/>
      <c r="BW220" s="4"/>
      <c r="BX220" s="4"/>
      <c r="BY220" s="61"/>
      <c r="BZ220" s="62"/>
      <c r="CA220" s="62"/>
    </row>
    <row r="221" spans="1:79" x14ac:dyDescent="0.35">
      <c r="A221" s="25"/>
      <c r="B221" s="26" t="str">
        <f>"Sous-total " &amp;B173</f>
        <v>Sous-total PSE 1 R+3</v>
      </c>
      <c r="C221" s="27"/>
      <c r="D221" s="65"/>
      <c r="E221" s="28"/>
      <c r="F221" s="28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4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  <c r="BL221" s="4"/>
      <c r="BM221" s="4"/>
      <c r="BN221" s="4"/>
      <c r="BO221" s="4"/>
      <c r="BP221" s="4"/>
      <c r="BQ221" s="4"/>
      <c r="BR221" s="4"/>
      <c r="BS221" s="4"/>
      <c r="BT221" s="4"/>
      <c r="BU221" s="4"/>
      <c r="BV221" s="4"/>
      <c r="BW221" s="4"/>
      <c r="BX221" s="4"/>
      <c r="BY221" s="61"/>
      <c r="BZ221" s="62"/>
      <c r="CA221" s="62"/>
    </row>
    <row r="222" spans="1:79" ht="16" thickBot="1" x14ac:dyDescent="0.4">
      <c r="A222" s="22"/>
      <c r="B222" s="30"/>
      <c r="C222" s="22"/>
      <c r="D222" s="22"/>
      <c r="E222" s="24"/>
      <c r="F222" s="33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4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4"/>
      <c r="BR222" s="4"/>
      <c r="BS222" s="4"/>
      <c r="BT222" s="4"/>
      <c r="BU222" s="4"/>
      <c r="BV222" s="4"/>
      <c r="BW222" s="4"/>
      <c r="BX222" s="4"/>
      <c r="BY222" s="61"/>
      <c r="BZ222" s="62"/>
      <c r="CA222" s="62"/>
    </row>
    <row r="223" spans="1:79" ht="16" thickBot="1" x14ac:dyDescent="0.4">
      <c r="A223" s="5"/>
      <c r="B223" s="6"/>
      <c r="C223" s="34"/>
      <c r="D223" s="34"/>
      <c r="E223" s="7" t="str">
        <f>"Sous-total " &amp;A171</f>
        <v>Sous-total Prestation Supplémentaire Eventuelle Obligatoire</v>
      </c>
      <c r="F223" s="8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4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  <c r="BL223" s="4"/>
      <c r="BM223" s="4"/>
      <c r="BN223" s="4"/>
      <c r="BO223" s="4"/>
      <c r="BP223" s="4"/>
      <c r="BQ223" s="4"/>
      <c r="BR223" s="4"/>
      <c r="BS223" s="4"/>
      <c r="BT223" s="4"/>
      <c r="BU223" s="4"/>
      <c r="BV223" s="4"/>
      <c r="BW223" s="4"/>
      <c r="BX223" s="4"/>
      <c r="BY223" s="61"/>
      <c r="BZ223" s="62"/>
      <c r="CA223" s="62"/>
    </row>
    <row r="224" spans="1:79" x14ac:dyDescent="0.35">
      <c r="A224" s="13"/>
      <c r="B224" s="14"/>
      <c r="C224" s="63"/>
      <c r="D224" s="63"/>
      <c r="E224" s="15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4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4"/>
      <c r="BR224" s="4"/>
      <c r="BS224" s="4"/>
      <c r="BT224" s="4"/>
      <c r="BU224" s="4"/>
      <c r="BV224" s="4"/>
      <c r="BW224" s="4"/>
      <c r="BX224" s="4"/>
      <c r="BY224" s="61"/>
      <c r="BZ224" s="62"/>
      <c r="CA224" s="62"/>
    </row>
    <row r="225" spans="1:79" x14ac:dyDescent="0.35">
      <c r="A225" s="13"/>
      <c r="B225" s="14"/>
      <c r="C225" s="63"/>
      <c r="D225" s="63"/>
      <c r="E225" s="15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4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  <c r="BL225" s="4"/>
      <c r="BM225" s="4"/>
      <c r="BN225" s="4"/>
      <c r="BO225" s="4"/>
      <c r="BP225" s="4"/>
      <c r="BQ225" s="4"/>
      <c r="BR225" s="4"/>
      <c r="BS225" s="4"/>
      <c r="BT225" s="4"/>
      <c r="BU225" s="4"/>
      <c r="BV225" s="4"/>
      <c r="BW225" s="4"/>
      <c r="BX225" s="4"/>
      <c r="BY225" s="61"/>
      <c r="BZ225" s="62"/>
      <c r="CA225" s="62"/>
    </row>
    <row r="226" spans="1:79" x14ac:dyDescent="0.35">
      <c r="A226" s="13"/>
      <c r="B226" s="14"/>
      <c r="C226" s="63"/>
      <c r="D226" s="63"/>
      <c r="E226" s="15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4"/>
      <c r="BR226" s="4"/>
      <c r="BS226" s="4"/>
      <c r="BT226" s="4"/>
      <c r="BU226" s="4"/>
      <c r="BV226" s="4"/>
      <c r="BW226" s="4"/>
      <c r="BX226" s="4"/>
      <c r="BY226" s="61"/>
      <c r="BZ226" s="62"/>
      <c r="CA226" s="62"/>
    </row>
    <row r="227" spans="1:79" x14ac:dyDescent="0.35">
      <c r="A227" s="13"/>
      <c r="B227" s="14"/>
      <c r="C227" s="63"/>
      <c r="D227" s="63"/>
      <c r="E227" s="15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  <c r="BL227" s="4"/>
      <c r="BM227" s="4"/>
      <c r="BN227" s="4"/>
      <c r="BO227" s="4"/>
      <c r="BP227" s="4"/>
      <c r="BQ227" s="4"/>
      <c r="BR227" s="4"/>
      <c r="BS227" s="4"/>
      <c r="BT227" s="4"/>
      <c r="BU227" s="4"/>
      <c r="BV227" s="4"/>
      <c r="BW227" s="4"/>
      <c r="BX227" s="4"/>
      <c r="BY227" s="61"/>
      <c r="BZ227" s="62"/>
      <c r="CA227" s="62"/>
    </row>
    <row r="228" spans="1:79" x14ac:dyDescent="0.35">
      <c r="A228" s="13"/>
      <c r="B228" s="14"/>
      <c r="C228" s="63"/>
      <c r="D228" s="63"/>
      <c r="E228" s="15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4"/>
      <c r="BR228" s="4"/>
      <c r="BS228" s="4"/>
      <c r="BT228" s="4"/>
      <c r="BU228" s="4"/>
      <c r="BV228" s="4"/>
      <c r="BW228" s="4"/>
      <c r="BX228" s="4"/>
      <c r="BY228" s="61"/>
      <c r="BZ228" s="62"/>
      <c r="CA228" s="62"/>
    </row>
    <row r="229" spans="1:79" x14ac:dyDescent="0.35">
      <c r="A229" s="13"/>
      <c r="B229" s="14"/>
      <c r="C229" s="63"/>
      <c r="D229" s="63"/>
      <c r="E229" s="15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  <c r="BL229" s="4"/>
      <c r="BM229" s="4"/>
      <c r="BN229" s="4"/>
      <c r="BO229" s="4"/>
      <c r="BP229" s="4"/>
      <c r="BQ229" s="4"/>
      <c r="BR229" s="4"/>
      <c r="BS229" s="4"/>
      <c r="BT229" s="4"/>
      <c r="BU229" s="4"/>
      <c r="BV229" s="4"/>
      <c r="BW229" s="4"/>
      <c r="BX229" s="4"/>
      <c r="BY229" s="61"/>
      <c r="BZ229" s="62"/>
      <c r="CA229" s="62"/>
    </row>
    <row r="230" spans="1:79" x14ac:dyDescent="0.35">
      <c r="A230" s="13"/>
      <c r="B230" s="14"/>
      <c r="C230" s="63"/>
      <c r="D230" s="63"/>
      <c r="E230" s="15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4"/>
      <c r="BR230" s="4"/>
      <c r="BS230" s="4"/>
      <c r="BT230" s="4"/>
      <c r="BU230" s="4"/>
      <c r="BV230" s="4"/>
      <c r="BW230" s="4"/>
      <c r="BX230" s="4"/>
      <c r="BY230" s="61"/>
      <c r="BZ230" s="62"/>
      <c r="CA230" s="62"/>
    </row>
    <row r="231" spans="1:79" x14ac:dyDescent="0.35">
      <c r="A231" s="13"/>
      <c r="B231" s="14"/>
      <c r="C231" s="63"/>
      <c r="D231" s="63"/>
      <c r="E231" s="15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  <c r="BL231" s="4"/>
      <c r="BM231" s="4"/>
      <c r="BN231" s="4"/>
      <c r="BO231" s="4"/>
      <c r="BP231" s="4"/>
      <c r="BQ231" s="4"/>
      <c r="BR231" s="4"/>
      <c r="BS231" s="4"/>
      <c r="BT231" s="4"/>
      <c r="BU231" s="4"/>
      <c r="BV231" s="4"/>
      <c r="BW231" s="4"/>
      <c r="BX231" s="4"/>
      <c r="BY231" s="61"/>
      <c r="BZ231" s="62"/>
      <c r="CA231" s="62"/>
    </row>
    <row r="232" spans="1:79" x14ac:dyDescent="0.35">
      <c r="A232" s="13"/>
      <c r="B232" s="14"/>
      <c r="C232" s="63"/>
      <c r="D232" s="63"/>
      <c r="E232" s="15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4"/>
      <c r="BR232" s="4"/>
      <c r="BS232" s="4"/>
      <c r="BT232" s="4"/>
      <c r="BU232" s="4"/>
      <c r="BV232" s="4"/>
      <c r="BW232" s="4"/>
      <c r="BX232" s="4"/>
      <c r="BY232" s="61"/>
      <c r="BZ232" s="62"/>
      <c r="CA232" s="62"/>
    </row>
    <row r="233" spans="1:79" x14ac:dyDescent="0.35">
      <c r="A233" s="13"/>
      <c r="B233" s="14"/>
      <c r="C233" s="63"/>
      <c r="D233" s="63"/>
      <c r="E233" s="15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61"/>
      <c r="BZ233" s="62"/>
      <c r="CA233" s="62"/>
    </row>
    <row r="234" spans="1:79" x14ac:dyDescent="0.35">
      <c r="A234" s="13"/>
      <c r="B234" s="14"/>
      <c r="C234" s="63"/>
      <c r="D234" s="63"/>
      <c r="E234" s="15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4"/>
      <c r="BR234" s="4"/>
      <c r="BS234" s="4"/>
      <c r="BT234" s="4"/>
      <c r="BU234" s="4"/>
      <c r="BV234" s="4"/>
      <c r="BW234" s="4"/>
      <c r="BX234" s="4"/>
      <c r="BY234" s="61"/>
      <c r="BZ234" s="62"/>
      <c r="CA234" s="62"/>
    </row>
    <row r="235" spans="1:79" x14ac:dyDescent="0.35">
      <c r="A235" s="13"/>
      <c r="B235" s="14"/>
      <c r="C235" s="63"/>
      <c r="D235" s="63"/>
      <c r="E235" s="15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  <c r="BL235" s="4"/>
      <c r="BM235" s="4"/>
      <c r="BN235" s="4"/>
      <c r="BO235" s="4"/>
      <c r="BP235" s="4"/>
      <c r="BQ235" s="4"/>
      <c r="BR235" s="4"/>
      <c r="BS235" s="4"/>
      <c r="BT235" s="4"/>
      <c r="BU235" s="4"/>
      <c r="BV235" s="4"/>
      <c r="BW235" s="4"/>
      <c r="BX235" s="4"/>
      <c r="BY235" s="61"/>
      <c r="BZ235" s="62"/>
      <c r="CA235" s="62"/>
    </row>
    <row r="236" spans="1:79" x14ac:dyDescent="0.35">
      <c r="A236" s="13"/>
      <c r="B236" s="14"/>
      <c r="C236" s="63"/>
      <c r="D236" s="63"/>
      <c r="E236" s="15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4"/>
      <c r="BR236" s="4"/>
      <c r="BS236" s="4"/>
      <c r="BT236" s="4"/>
      <c r="BU236" s="4"/>
      <c r="BV236" s="4"/>
      <c r="BW236" s="4"/>
      <c r="BX236" s="4"/>
      <c r="BY236" s="61"/>
      <c r="BZ236" s="62"/>
      <c r="CA236" s="62"/>
    </row>
    <row r="237" spans="1:79" x14ac:dyDescent="0.35">
      <c r="A237" s="13"/>
      <c r="B237" s="14"/>
      <c r="C237" s="63"/>
      <c r="D237" s="63"/>
      <c r="E237" s="15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  <c r="BL237" s="4"/>
      <c r="BM237" s="4"/>
      <c r="BN237" s="4"/>
      <c r="BO237" s="4"/>
      <c r="BP237" s="4"/>
      <c r="BQ237" s="4"/>
      <c r="BR237" s="4"/>
      <c r="BS237" s="4"/>
      <c r="BT237" s="4"/>
      <c r="BU237" s="4"/>
      <c r="BV237" s="4"/>
      <c r="BW237" s="4"/>
      <c r="BX237" s="4"/>
      <c r="BY237" s="61"/>
      <c r="BZ237" s="62"/>
      <c r="CA237" s="62"/>
    </row>
    <row r="238" spans="1:79" x14ac:dyDescent="0.35">
      <c r="A238" s="13"/>
      <c r="B238" s="14"/>
      <c r="C238" s="63"/>
      <c r="D238" s="63"/>
      <c r="E238" s="15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61"/>
      <c r="BZ238" s="62"/>
      <c r="CA238" s="62"/>
    </row>
    <row r="239" spans="1:79" x14ac:dyDescent="0.35">
      <c r="A239" s="13"/>
      <c r="B239" s="14"/>
      <c r="C239" s="63"/>
      <c r="D239" s="63"/>
      <c r="E239" s="15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61"/>
      <c r="BZ239" s="62"/>
      <c r="CA239" s="62"/>
    </row>
    <row r="240" spans="1:79" x14ac:dyDescent="0.35">
      <c r="A240" s="13"/>
      <c r="B240" s="14"/>
      <c r="C240" s="63"/>
      <c r="D240" s="63"/>
      <c r="E240" s="15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61"/>
      <c r="BZ240" s="62"/>
      <c r="CA240" s="62"/>
    </row>
    <row r="241" spans="1:79" x14ac:dyDescent="0.35">
      <c r="A241" s="13"/>
      <c r="B241" s="14"/>
      <c r="C241" s="63"/>
      <c r="D241" s="63"/>
      <c r="E241" s="15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61"/>
      <c r="BZ241" s="62"/>
      <c r="CA241" s="62"/>
    </row>
    <row r="242" spans="1:79" x14ac:dyDescent="0.35">
      <c r="A242" s="13"/>
      <c r="B242" s="14"/>
      <c r="C242" s="63"/>
      <c r="D242" s="63"/>
      <c r="E242" s="15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  <c r="BB242" s="4"/>
      <c r="BC242" s="4"/>
      <c r="BD242" s="4"/>
      <c r="BE242" s="4"/>
      <c r="BF242" s="4"/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4"/>
      <c r="BR242" s="4"/>
      <c r="BS242" s="4"/>
      <c r="BT242" s="4"/>
      <c r="BU242" s="4"/>
      <c r="BV242" s="4"/>
      <c r="BW242" s="4"/>
      <c r="BX242" s="4"/>
      <c r="BY242" s="61"/>
      <c r="BZ242" s="62"/>
      <c r="CA242" s="62"/>
    </row>
    <row r="243" spans="1:79" x14ac:dyDescent="0.35">
      <c r="A243" s="13"/>
      <c r="B243" s="14"/>
      <c r="C243" s="63"/>
      <c r="D243" s="63"/>
      <c r="E243" s="15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  <c r="BB243" s="4"/>
      <c r="BC243" s="4"/>
      <c r="BD243" s="4"/>
      <c r="BE243" s="4"/>
      <c r="BF243" s="4"/>
      <c r="BG243" s="4"/>
      <c r="BH243" s="4"/>
      <c r="BI243" s="4"/>
      <c r="BJ243" s="4"/>
      <c r="BK243" s="4"/>
      <c r="BL243" s="4"/>
      <c r="BM243" s="4"/>
      <c r="BN243" s="4"/>
      <c r="BO243" s="4"/>
      <c r="BP243" s="4"/>
      <c r="BQ243" s="4"/>
      <c r="BR243" s="4"/>
      <c r="BS243" s="4"/>
      <c r="BT243" s="4"/>
      <c r="BU243" s="4"/>
      <c r="BV243" s="4"/>
      <c r="BW243" s="4"/>
      <c r="BX243" s="4"/>
      <c r="BY243" s="61"/>
      <c r="BZ243" s="62"/>
      <c r="CA243" s="62"/>
    </row>
    <row r="244" spans="1:79" x14ac:dyDescent="0.35">
      <c r="A244" s="13"/>
      <c r="B244" s="14"/>
      <c r="C244" s="63"/>
      <c r="D244" s="63"/>
      <c r="E244" s="15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4"/>
      <c r="BR244" s="4"/>
      <c r="BS244" s="4"/>
      <c r="BT244" s="4"/>
      <c r="BU244" s="4"/>
      <c r="BV244" s="4"/>
      <c r="BW244" s="4"/>
      <c r="BX244" s="4"/>
      <c r="BY244" s="61"/>
      <c r="BZ244" s="62"/>
      <c r="CA244" s="62"/>
    </row>
    <row r="245" spans="1:79" x14ac:dyDescent="0.35">
      <c r="A245" s="13"/>
      <c r="B245" s="14"/>
      <c r="C245" s="63"/>
      <c r="D245" s="63"/>
      <c r="E245" s="15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  <c r="BB245" s="4"/>
      <c r="BC245" s="4"/>
      <c r="BD245" s="4"/>
      <c r="BE245" s="4"/>
      <c r="BF245" s="4"/>
      <c r="BG245" s="4"/>
      <c r="BH245" s="4"/>
      <c r="BI245" s="4"/>
      <c r="BJ245" s="4"/>
      <c r="BK245" s="4"/>
      <c r="BL245" s="4"/>
      <c r="BM245" s="4"/>
      <c r="BN245" s="4"/>
      <c r="BO245" s="4"/>
      <c r="BP245" s="4"/>
      <c r="BQ245" s="4"/>
      <c r="BR245" s="4"/>
      <c r="BS245" s="4"/>
      <c r="BT245" s="4"/>
      <c r="BU245" s="4"/>
      <c r="BV245" s="4"/>
      <c r="BW245" s="4"/>
      <c r="BX245" s="4"/>
      <c r="BY245" s="61"/>
      <c r="BZ245" s="62"/>
      <c r="CA245" s="62"/>
    </row>
    <row r="246" spans="1:79" x14ac:dyDescent="0.35">
      <c r="A246" s="13"/>
      <c r="B246" s="14"/>
      <c r="C246" s="63"/>
      <c r="D246" s="63"/>
      <c r="E246" s="15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  <c r="BB246" s="4"/>
      <c r="BC246" s="4"/>
      <c r="BD246" s="4"/>
      <c r="BE246" s="4"/>
      <c r="BF246" s="4"/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4"/>
      <c r="BR246" s="4"/>
      <c r="BS246" s="4"/>
      <c r="BT246" s="4"/>
      <c r="BU246" s="4"/>
      <c r="BV246" s="4"/>
      <c r="BW246" s="4"/>
      <c r="BX246" s="4"/>
      <c r="BY246" s="61"/>
      <c r="BZ246" s="62"/>
      <c r="CA246" s="62"/>
    </row>
    <row r="247" spans="1:79" x14ac:dyDescent="0.35">
      <c r="A247" s="13"/>
      <c r="B247" s="14"/>
      <c r="C247" s="63"/>
      <c r="D247" s="63"/>
      <c r="E247" s="15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  <c r="BB247" s="4"/>
      <c r="BC247" s="4"/>
      <c r="BD247" s="4"/>
      <c r="BE247" s="4"/>
      <c r="BF247" s="4"/>
      <c r="BG247" s="4"/>
      <c r="BH247" s="4"/>
      <c r="BI247" s="4"/>
      <c r="BJ247" s="4"/>
      <c r="BK247" s="4"/>
      <c r="BL247" s="4"/>
      <c r="BM247" s="4"/>
      <c r="BN247" s="4"/>
      <c r="BO247" s="4"/>
      <c r="BP247" s="4"/>
      <c r="BQ247" s="4"/>
      <c r="BR247" s="4"/>
      <c r="BS247" s="4"/>
      <c r="BT247" s="4"/>
      <c r="BU247" s="4"/>
      <c r="BV247" s="4"/>
      <c r="BW247" s="4"/>
      <c r="BX247" s="4"/>
      <c r="BY247" s="61"/>
      <c r="BZ247" s="62"/>
      <c r="CA247" s="62"/>
    </row>
    <row r="248" spans="1:79" x14ac:dyDescent="0.35">
      <c r="A248" s="13"/>
      <c r="B248" s="14"/>
      <c r="C248" s="63"/>
      <c r="D248" s="63"/>
      <c r="E248" s="15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  <c r="BB248" s="4"/>
      <c r="BC248" s="4"/>
      <c r="BD248" s="4"/>
      <c r="BE248" s="4"/>
      <c r="BF248" s="4"/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4"/>
      <c r="BR248" s="4"/>
      <c r="BS248" s="4"/>
      <c r="BT248" s="4"/>
      <c r="BU248" s="4"/>
      <c r="BV248" s="4"/>
      <c r="BW248" s="4"/>
      <c r="BX248" s="4"/>
      <c r="BY248" s="61"/>
      <c r="BZ248" s="62"/>
      <c r="CA248" s="62"/>
    </row>
    <row r="249" spans="1:79" x14ac:dyDescent="0.35">
      <c r="A249" s="13"/>
      <c r="B249" s="14"/>
      <c r="C249" s="63"/>
      <c r="D249" s="63"/>
      <c r="E249" s="15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  <c r="BB249" s="4"/>
      <c r="BC249" s="4"/>
      <c r="BD249" s="4"/>
      <c r="BE249" s="4"/>
      <c r="BF249" s="4"/>
      <c r="BG249" s="4"/>
      <c r="BH249" s="4"/>
      <c r="BI249" s="4"/>
      <c r="BJ249" s="4"/>
      <c r="BK249" s="4"/>
      <c r="BL249" s="4"/>
      <c r="BM249" s="4"/>
      <c r="BN249" s="4"/>
      <c r="BO249" s="4"/>
      <c r="BP249" s="4"/>
      <c r="BQ249" s="4"/>
      <c r="BR249" s="4"/>
      <c r="BS249" s="4"/>
      <c r="BT249" s="4"/>
      <c r="BU249" s="4"/>
      <c r="BV249" s="4"/>
      <c r="BW249" s="4"/>
      <c r="BX249" s="4"/>
      <c r="BY249" s="61"/>
      <c r="BZ249" s="62"/>
      <c r="CA249" s="62"/>
    </row>
    <row r="250" spans="1:79" x14ac:dyDescent="0.35">
      <c r="A250" s="13"/>
      <c r="B250" s="14"/>
      <c r="C250" s="63"/>
      <c r="D250" s="63"/>
      <c r="E250" s="15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  <c r="BB250" s="4"/>
      <c r="BC250" s="4"/>
      <c r="BD250" s="4"/>
      <c r="BE250" s="4"/>
      <c r="BF250" s="4"/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4"/>
      <c r="BR250" s="4"/>
      <c r="BS250" s="4"/>
      <c r="BT250" s="4"/>
      <c r="BU250" s="4"/>
      <c r="BV250" s="4"/>
      <c r="BW250" s="4"/>
      <c r="BX250" s="4"/>
      <c r="BY250" s="61"/>
      <c r="BZ250" s="62"/>
      <c r="CA250" s="62"/>
    </row>
    <row r="251" spans="1:79" x14ac:dyDescent="0.35">
      <c r="A251" s="13"/>
      <c r="B251" s="14"/>
      <c r="C251" s="63"/>
      <c r="D251" s="63"/>
      <c r="E251" s="15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  <c r="BB251" s="4"/>
      <c r="BC251" s="4"/>
      <c r="BD251" s="4"/>
      <c r="BE251" s="4"/>
      <c r="BF251" s="4"/>
      <c r="BG251" s="4"/>
      <c r="BH251" s="4"/>
      <c r="BI251" s="4"/>
      <c r="BJ251" s="4"/>
      <c r="BK251" s="4"/>
      <c r="BL251" s="4"/>
      <c r="BM251" s="4"/>
      <c r="BN251" s="4"/>
      <c r="BO251" s="4"/>
      <c r="BP251" s="4"/>
      <c r="BQ251" s="4"/>
      <c r="BR251" s="4"/>
      <c r="BS251" s="4"/>
      <c r="BT251" s="4"/>
      <c r="BU251" s="4"/>
      <c r="BV251" s="4"/>
      <c r="BW251" s="4"/>
      <c r="BX251" s="4"/>
      <c r="BY251" s="61"/>
      <c r="BZ251" s="62"/>
      <c r="CA251" s="62"/>
    </row>
    <row r="252" spans="1:79" x14ac:dyDescent="0.35">
      <c r="A252" s="13"/>
      <c r="B252" s="14"/>
      <c r="C252" s="63"/>
      <c r="D252" s="63"/>
      <c r="E252" s="15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  <c r="BB252" s="4"/>
      <c r="BC252" s="4"/>
      <c r="BD252" s="4"/>
      <c r="BE252" s="4"/>
      <c r="BF252" s="4"/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4"/>
      <c r="BR252" s="4"/>
      <c r="BS252" s="4"/>
      <c r="BT252" s="4"/>
      <c r="BU252" s="4"/>
      <c r="BV252" s="4"/>
      <c r="BW252" s="4"/>
      <c r="BX252" s="4"/>
      <c r="BY252" s="61"/>
      <c r="BZ252" s="62"/>
      <c r="CA252" s="62"/>
    </row>
    <row r="253" spans="1:79" x14ac:dyDescent="0.35">
      <c r="A253" s="13"/>
      <c r="B253" s="14"/>
      <c r="C253" s="63"/>
      <c r="D253" s="63"/>
      <c r="E253" s="15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  <c r="AM253" s="4"/>
      <c r="AN253" s="4"/>
      <c r="AO253" s="4"/>
      <c r="AP253" s="4"/>
      <c r="AQ253" s="4"/>
      <c r="AR253" s="4"/>
      <c r="AS253" s="4"/>
      <c r="AT253" s="4"/>
      <c r="AU253" s="4"/>
      <c r="AV253" s="4"/>
      <c r="AW253" s="4"/>
      <c r="AX253" s="4"/>
      <c r="AY253" s="4"/>
      <c r="AZ253" s="4"/>
      <c r="BA253" s="4"/>
      <c r="BB253" s="4"/>
      <c r="BC253" s="4"/>
      <c r="BD253" s="4"/>
      <c r="BE253" s="4"/>
      <c r="BF253" s="4"/>
      <c r="BG253" s="4"/>
      <c r="BH253" s="4"/>
      <c r="BI253" s="4"/>
      <c r="BJ253" s="4"/>
      <c r="BK253" s="4"/>
      <c r="BL253" s="4"/>
      <c r="BM253" s="4"/>
      <c r="BN253" s="4"/>
      <c r="BO253" s="4"/>
      <c r="BP253" s="4"/>
      <c r="BQ253" s="4"/>
      <c r="BR253" s="4"/>
      <c r="BS253" s="4"/>
      <c r="BT253" s="4"/>
      <c r="BU253" s="4"/>
      <c r="BV253" s="4"/>
      <c r="BW253" s="4"/>
      <c r="BX253" s="4"/>
      <c r="BY253" s="61"/>
      <c r="BZ253" s="62"/>
      <c r="CA253" s="62"/>
    </row>
    <row r="254" spans="1:79" x14ac:dyDescent="0.35">
      <c r="A254" s="13"/>
      <c r="B254" s="14"/>
      <c r="C254" s="63"/>
      <c r="D254" s="63"/>
      <c r="E254" s="15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  <c r="AM254" s="4"/>
      <c r="AN254" s="4"/>
      <c r="AO254" s="4"/>
      <c r="AP254" s="4"/>
      <c r="AQ254" s="4"/>
      <c r="AR254" s="4"/>
      <c r="AS254" s="4"/>
      <c r="AT254" s="4"/>
      <c r="AU254" s="4"/>
      <c r="AV254" s="4"/>
      <c r="AW254" s="4"/>
      <c r="AX254" s="4"/>
      <c r="AY254" s="4"/>
      <c r="AZ254" s="4"/>
      <c r="BA254" s="4"/>
      <c r="BB254" s="4"/>
      <c r="BC254" s="4"/>
      <c r="BD254" s="4"/>
      <c r="BE254" s="4"/>
      <c r="BF254" s="4"/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4"/>
      <c r="BR254" s="4"/>
      <c r="BS254" s="4"/>
      <c r="BT254" s="4"/>
      <c r="BU254" s="4"/>
      <c r="BV254" s="4"/>
      <c r="BW254" s="4"/>
      <c r="BX254" s="4"/>
      <c r="BY254" s="61"/>
      <c r="BZ254" s="62"/>
      <c r="CA254" s="62"/>
    </row>
    <row r="255" spans="1:79" x14ac:dyDescent="0.35">
      <c r="A255" s="13"/>
      <c r="B255" s="14"/>
      <c r="C255" s="63"/>
      <c r="D255" s="63"/>
      <c r="E255" s="15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4"/>
      <c r="AQ255" s="4"/>
      <c r="AR255" s="4"/>
      <c r="AS255" s="4"/>
      <c r="AT255" s="4"/>
      <c r="AU255" s="4"/>
      <c r="AV255" s="4"/>
      <c r="AW255" s="4"/>
      <c r="AX255" s="4"/>
      <c r="AY255" s="4"/>
      <c r="AZ255" s="4"/>
      <c r="BA255" s="4"/>
      <c r="BB255" s="4"/>
      <c r="BC255" s="4"/>
      <c r="BD255" s="4"/>
      <c r="BE255" s="4"/>
      <c r="BF255" s="4"/>
      <c r="BG255" s="4"/>
      <c r="BH255" s="4"/>
      <c r="BI255" s="4"/>
      <c r="BJ255" s="4"/>
      <c r="BK255" s="4"/>
      <c r="BL255" s="4"/>
      <c r="BM255" s="4"/>
      <c r="BN255" s="4"/>
      <c r="BO255" s="4"/>
      <c r="BP255" s="4"/>
      <c r="BQ255" s="4"/>
      <c r="BR255" s="4"/>
      <c r="BS255" s="4"/>
      <c r="BT255" s="4"/>
      <c r="BU255" s="4"/>
      <c r="BV255" s="4"/>
      <c r="BW255" s="4"/>
      <c r="BX255" s="4"/>
      <c r="BY255" s="61"/>
      <c r="BZ255" s="62"/>
      <c r="CA255" s="62"/>
    </row>
    <row r="256" spans="1:79" x14ac:dyDescent="0.35">
      <c r="A256" s="13"/>
      <c r="B256" s="14"/>
      <c r="C256" s="63"/>
      <c r="D256" s="63"/>
      <c r="E256" s="15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4"/>
      <c r="AP256" s="4"/>
      <c r="AQ256" s="4"/>
      <c r="AR256" s="4"/>
      <c r="AS256" s="4"/>
      <c r="AT256" s="4"/>
      <c r="AU256" s="4"/>
      <c r="AV256" s="4"/>
      <c r="AW256" s="4"/>
      <c r="AX256" s="4"/>
      <c r="AY256" s="4"/>
      <c r="AZ256" s="4"/>
      <c r="BA256" s="4"/>
      <c r="BB256" s="4"/>
      <c r="BC256" s="4"/>
      <c r="BD256" s="4"/>
      <c r="BE256" s="4"/>
      <c r="BF256" s="4"/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4"/>
      <c r="BR256" s="4"/>
      <c r="BS256" s="4"/>
      <c r="BT256" s="4"/>
      <c r="BU256" s="4"/>
      <c r="BV256" s="4"/>
      <c r="BW256" s="4"/>
      <c r="BX256" s="4"/>
      <c r="BY256" s="61"/>
      <c r="BZ256" s="62"/>
      <c r="CA256" s="62"/>
    </row>
    <row r="257" spans="1:79" x14ac:dyDescent="0.35">
      <c r="A257" s="13"/>
      <c r="B257" s="14"/>
      <c r="C257" s="63"/>
      <c r="D257" s="63"/>
      <c r="E257" s="15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4"/>
      <c r="AP257" s="4"/>
      <c r="AQ257" s="4"/>
      <c r="AR257" s="4"/>
      <c r="AS257" s="4"/>
      <c r="AT257" s="4"/>
      <c r="AU257" s="4"/>
      <c r="AV257" s="4"/>
      <c r="AW257" s="4"/>
      <c r="AX257" s="4"/>
      <c r="AY257" s="4"/>
      <c r="AZ257" s="4"/>
      <c r="BA257" s="4"/>
      <c r="BB257" s="4"/>
      <c r="BC257" s="4"/>
      <c r="BD257" s="4"/>
      <c r="BE257" s="4"/>
      <c r="BF257" s="4"/>
      <c r="BG257" s="4"/>
      <c r="BH257" s="4"/>
      <c r="BI257" s="4"/>
      <c r="BJ257" s="4"/>
      <c r="BK257" s="4"/>
      <c r="BL257" s="4"/>
      <c r="BM257" s="4"/>
      <c r="BN257" s="4"/>
      <c r="BO257" s="4"/>
      <c r="BP257" s="4"/>
      <c r="BQ257" s="4"/>
      <c r="BR257" s="4"/>
      <c r="BS257" s="4"/>
      <c r="BT257" s="4"/>
      <c r="BU257" s="4"/>
      <c r="BV257" s="4"/>
      <c r="BW257" s="4"/>
      <c r="BX257" s="4"/>
      <c r="BY257" s="61"/>
      <c r="BZ257" s="62"/>
      <c r="CA257" s="62"/>
    </row>
    <row r="258" spans="1:79" x14ac:dyDescent="0.35">
      <c r="A258" s="13"/>
      <c r="B258" s="14"/>
      <c r="C258" s="63"/>
      <c r="D258" s="63"/>
      <c r="E258" s="15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  <c r="BB258" s="4"/>
      <c r="BC258" s="4"/>
      <c r="BD258" s="4"/>
      <c r="BE258" s="4"/>
      <c r="BF258" s="4"/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4"/>
      <c r="BR258" s="4"/>
      <c r="BS258" s="4"/>
      <c r="BT258" s="4"/>
      <c r="BU258" s="4"/>
      <c r="BV258" s="4"/>
      <c r="BW258" s="4"/>
      <c r="BX258" s="4"/>
      <c r="BY258" s="61"/>
      <c r="BZ258" s="62"/>
      <c r="CA258" s="62"/>
    </row>
    <row r="259" spans="1:79" x14ac:dyDescent="0.35">
      <c r="A259" s="13"/>
      <c r="B259" s="14"/>
      <c r="C259" s="63"/>
      <c r="D259" s="63"/>
      <c r="E259" s="15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4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61"/>
      <c r="BZ259" s="62"/>
      <c r="CA259" s="62"/>
    </row>
    <row r="260" spans="1:79" x14ac:dyDescent="0.35">
      <c r="A260" s="13"/>
      <c r="B260" s="14"/>
      <c r="C260" s="63"/>
      <c r="D260" s="63"/>
      <c r="E260" s="15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  <c r="BB260" s="4"/>
      <c r="BC260" s="4"/>
      <c r="BD260" s="4"/>
      <c r="BE260" s="4"/>
      <c r="BF260" s="4"/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4"/>
      <c r="BR260" s="4"/>
      <c r="BS260" s="4"/>
      <c r="BT260" s="4"/>
      <c r="BU260" s="4"/>
      <c r="BV260" s="4"/>
      <c r="BW260" s="4"/>
      <c r="BX260" s="4"/>
      <c r="BY260" s="61"/>
      <c r="BZ260" s="62"/>
      <c r="CA260" s="62"/>
    </row>
    <row r="261" spans="1:79" x14ac:dyDescent="0.35">
      <c r="A261" s="13"/>
      <c r="B261" s="14"/>
      <c r="C261" s="63"/>
      <c r="D261" s="63"/>
      <c r="E261" s="15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  <c r="BB261" s="4"/>
      <c r="BC261" s="4"/>
      <c r="BD261" s="4"/>
      <c r="BE261" s="4"/>
      <c r="BF261" s="4"/>
      <c r="BG261" s="4"/>
      <c r="BH261" s="4"/>
      <c r="BI261" s="4"/>
      <c r="BJ261" s="4"/>
      <c r="BK261" s="4"/>
      <c r="BL261" s="4"/>
      <c r="BM261" s="4"/>
      <c r="BN261" s="4"/>
      <c r="BO261" s="4"/>
      <c r="BP261" s="4"/>
      <c r="BQ261" s="4"/>
      <c r="BR261" s="4"/>
      <c r="BS261" s="4"/>
      <c r="BT261" s="4"/>
      <c r="BU261" s="4"/>
      <c r="BV261" s="4"/>
      <c r="BW261" s="4"/>
      <c r="BX261" s="4"/>
      <c r="BY261" s="61"/>
      <c r="BZ261" s="62"/>
      <c r="CA261" s="62"/>
    </row>
    <row r="262" spans="1:79" x14ac:dyDescent="0.35">
      <c r="A262" s="13"/>
      <c r="B262" s="14"/>
      <c r="C262" s="63"/>
      <c r="D262" s="63"/>
      <c r="E262" s="15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  <c r="BB262" s="4"/>
      <c r="BC262" s="4"/>
      <c r="BD262" s="4"/>
      <c r="BE262" s="4"/>
      <c r="BF262" s="4"/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4"/>
      <c r="BR262" s="4"/>
      <c r="BS262" s="4"/>
      <c r="BT262" s="4"/>
      <c r="BU262" s="4"/>
      <c r="BV262" s="4"/>
      <c r="BW262" s="4"/>
      <c r="BX262" s="4"/>
      <c r="BY262" s="61"/>
      <c r="BZ262" s="62"/>
      <c r="CA262" s="62"/>
    </row>
    <row r="263" spans="1:79" x14ac:dyDescent="0.35">
      <c r="A263" s="13"/>
      <c r="B263" s="14"/>
      <c r="C263" s="63"/>
      <c r="D263" s="63"/>
      <c r="E263" s="15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4"/>
      <c r="AP263" s="4"/>
      <c r="AQ263" s="4"/>
      <c r="AR263" s="4"/>
      <c r="AS263" s="4"/>
      <c r="AT263" s="4"/>
      <c r="AU263" s="4"/>
      <c r="AV263" s="4"/>
      <c r="AW263" s="4"/>
      <c r="AX263" s="4"/>
      <c r="AY263" s="4"/>
      <c r="AZ263" s="4"/>
      <c r="BA263" s="4"/>
      <c r="BB263" s="4"/>
      <c r="BC263" s="4"/>
      <c r="BD263" s="4"/>
      <c r="BE263" s="4"/>
      <c r="BF263" s="4"/>
      <c r="BG263" s="4"/>
      <c r="BH263" s="4"/>
      <c r="BI263" s="4"/>
      <c r="BJ263" s="4"/>
      <c r="BK263" s="4"/>
      <c r="BL263" s="4"/>
      <c r="BM263" s="4"/>
      <c r="BN263" s="4"/>
      <c r="BO263" s="4"/>
      <c r="BP263" s="4"/>
      <c r="BQ263" s="4"/>
      <c r="BR263" s="4"/>
      <c r="BS263" s="4"/>
      <c r="BT263" s="4"/>
      <c r="BU263" s="4"/>
      <c r="BV263" s="4"/>
      <c r="BW263" s="4"/>
      <c r="BX263" s="4"/>
      <c r="BY263" s="61"/>
      <c r="BZ263" s="62"/>
      <c r="CA263" s="62"/>
    </row>
    <row r="264" spans="1:79" x14ac:dyDescent="0.35">
      <c r="A264" s="13"/>
      <c r="B264" s="14"/>
      <c r="C264" s="63"/>
      <c r="D264" s="63"/>
      <c r="E264" s="15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4"/>
      <c r="AP264" s="4"/>
      <c r="AQ264" s="4"/>
      <c r="AR264" s="4"/>
      <c r="AS264" s="4"/>
      <c r="AT264" s="4"/>
      <c r="AU264" s="4"/>
      <c r="AV264" s="4"/>
      <c r="AW264" s="4"/>
      <c r="AX264" s="4"/>
      <c r="AY264" s="4"/>
      <c r="AZ264" s="4"/>
      <c r="BA264" s="4"/>
      <c r="BB264" s="4"/>
      <c r="BC264" s="4"/>
      <c r="BD264" s="4"/>
      <c r="BE264" s="4"/>
      <c r="BF264" s="4"/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4"/>
      <c r="BR264" s="4"/>
      <c r="BS264" s="4"/>
      <c r="BT264" s="4"/>
      <c r="BU264" s="4"/>
      <c r="BV264" s="4"/>
      <c r="BW264" s="4"/>
      <c r="BX264" s="4"/>
      <c r="BY264" s="61"/>
      <c r="BZ264" s="62"/>
      <c r="CA264" s="62"/>
    </row>
    <row r="265" spans="1:79" x14ac:dyDescent="0.35">
      <c r="A265" s="13"/>
      <c r="B265" s="14"/>
      <c r="C265" s="63"/>
      <c r="D265" s="63"/>
      <c r="E265" s="15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  <c r="AM265" s="4"/>
      <c r="AN265" s="4"/>
      <c r="AO265" s="4"/>
      <c r="AP265" s="4"/>
      <c r="AQ265" s="4"/>
      <c r="AR265" s="4"/>
      <c r="AS265" s="4"/>
      <c r="AT265" s="4"/>
      <c r="AU265" s="4"/>
      <c r="AV265" s="4"/>
      <c r="AW265" s="4"/>
      <c r="AX265" s="4"/>
      <c r="AY265" s="4"/>
      <c r="AZ265" s="4"/>
      <c r="BA265" s="4"/>
      <c r="BB265" s="4"/>
      <c r="BC265" s="4"/>
      <c r="BD265" s="4"/>
      <c r="BE265" s="4"/>
      <c r="BF265" s="4"/>
      <c r="BG265" s="4"/>
      <c r="BH265" s="4"/>
      <c r="BI265" s="4"/>
      <c r="BJ265" s="4"/>
      <c r="BK265" s="4"/>
      <c r="BL265" s="4"/>
      <c r="BM265" s="4"/>
      <c r="BN265" s="4"/>
      <c r="BO265" s="4"/>
      <c r="BP265" s="4"/>
      <c r="BQ265" s="4"/>
      <c r="BR265" s="4"/>
      <c r="BS265" s="4"/>
      <c r="BT265" s="4"/>
      <c r="BU265" s="4"/>
      <c r="BV265" s="4"/>
      <c r="BW265" s="4"/>
      <c r="BX265" s="4"/>
      <c r="BY265" s="61"/>
      <c r="BZ265" s="62"/>
      <c r="CA265" s="62"/>
    </row>
    <row r="266" spans="1:79" x14ac:dyDescent="0.35">
      <c r="A266" s="13"/>
      <c r="B266" s="14"/>
      <c r="C266" s="63"/>
      <c r="D266" s="63"/>
      <c r="E266" s="15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61"/>
      <c r="BZ266" s="62"/>
      <c r="CA266" s="62"/>
    </row>
    <row r="267" spans="1:79" x14ac:dyDescent="0.35">
      <c r="A267" s="13"/>
      <c r="B267" s="14"/>
      <c r="C267" s="63"/>
      <c r="D267" s="63"/>
      <c r="E267" s="15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4"/>
      <c r="AK267" s="4"/>
      <c r="AL267" s="4"/>
      <c r="AM267" s="4"/>
      <c r="AN267" s="4"/>
      <c r="AO267" s="4"/>
      <c r="AP267" s="4"/>
      <c r="AQ267" s="4"/>
      <c r="AR267" s="4"/>
      <c r="AS267" s="4"/>
      <c r="AT267" s="4"/>
      <c r="AU267" s="4"/>
      <c r="AV267" s="4"/>
      <c r="AW267" s="4"/>
      <c r="AX267" s="4"/>
      <c r="AY267" s="4"/>
      <c r="AZ267" s="4"/>
      <c r="BA267" s="4"/>
      <c r="BB267" s="4"/>
      <c r="BC267" s="4"/>
      <c r="BD267" s="4"/>
      <c r="BE267" s="4"/>
      <c r="BF267" s="4"/>
      <c r="BG267" s="4"/>
      <c r="BH267" s="4"/>
      <c r="BI267" s="4"/>
      <c r="BJ267" s="4"/>
      <c r="BK267" s="4"/>
      <c r="BL267" s="4"/>
      <c r="BM267" s="4"/>
      <c r="BN267" s="4"/>
      <c r="BO267" s="4"/>
      <c r="BP267" s="4"/>
      <c r="BQ267" s="4"/>
      <c r="BR267" s="4"/>
      <c r="BS267" s="4"/>
      <c r="BT267" s="4"/>
      <c r="BU267" s="4"/>
      <c r="BV267" s="4"/>
      <c r="BW267" s="4"/>
      <c r="BX267" s="4"/>
      <c r="BY267" s="61"/>
      <c r="BZ267" s="62"/>
      <c r="CA267" s="62"/>
    </row>
    <row r="268" spans="1:79" x14ac:dyDescent="0.35">
      <c r="A268" s="13"/>
      <c r="B268" s="14"/>
      <c r="C268" s="63"/>
      <c r="D268" s="63"/>
      <c r="E268" s="15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  <c r="BB268" s="4"/>
      <c r="BC268" s="4"/>
      <c r="BD268" s="4"/>
      <c r="BE268" s="4"/>
      <c r="BF268" s="4"/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4"/>
      <c r="BR268" s="4"/>
      <c r="BS268" s="4"/>
      <c r="BT268" s="4"/>
      <c r="BU268" s="4"/>
      <c r="BV268" s="4"/>
      <c r="BW268" s="4"/>
      <c r="BX268" s="4"/>
      <c r="BY268" s="61"/>
      <c r="BZ268" s="62"/>
      <c r="CA268" s="62"/>
    </row>
    <row r="269" spans="1:79" x14ac:dyDescent="0.35">
      <c r="A269" s="13"/>
      <c r="B269" s="14"/>
      <c r="C269" s="63"/>
      <c r="D269" s="63"/>
      <c r="E269" s="15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  <c r="BB269" s="4"/>
      <c r="BC269" s="4"/>
      <c r="BD269" s="4"/>
      <c r="BE269" s="4"/>
      <c r="BF269" s="4"/>
      <c r="BG269" s="4"/>
      <c r="BH269" s="4"/>
      <c r="BI269" s="4"/>
      <c r="BJ269" s="4"/>
      <c r="BK269" s="4"/>
      <c r="BL269" s="4"/>
      <c r="BM269" s="4"/>
      <c r="BN269" s="4"/>
      <c r="BO269" s="4"/>
      <c r="BP269" s="4"/>
      <c r="BQ269" s="4"/>
      <c r="BR269" s="4"/>
      <c r="BS269" s="4"/>
      <c r="BT269" s="4"/>
      <c r="BU269" s="4"/>
      <c r="BV269" s="4"/>
      <c r="BW269" s="4"/>
      <c r="BX269" s="4"/>
      <c r="BY269" s="61"/>
      <c r="BZ269" s="62"/>
      <c r="CA269" s="62"/>
    </row>
    <row r="270" spans="1:79" x14ac:dyDescent="0.35">
      <c r="A270" s="13"/>
      <c r="B270" s="14"/>
      <c r="C270" s="63"/>
      <c r="D270" s="63"/>
      <c r="E270" s="15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  <c r="BB270" s="4"/>
      <c r="BC270" s="4"/>
      <c r="BD270" s="4"/>
      <c r="BE270" s="4"/>
      <c r="BF270" s="4"/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4"/>
      <c r="BR270" s="4"/>
      <c r="BS270" s="4"/>
      <c r="BT270" s="4"/>
      <c r="BU270" s="4"/>
      <c r="BV270" s="4"/>
      <c r="BW270" s="4"/>
      <c r="BX270" s="4"/>
      <c r="BY270" s="61"/>
      <c r="BZ270" s="62"/>
      <c r="CA270" s="62"/>
    </row>
    <row r="271" spans="1:79" x14ac:dyDescent="0.35">
      <c r="A271" s="13"/>
      <c r="B271" s="14"/>
      <c r="C271" s="63"/>
      <c r="D271" s="63"/>
      <c r="E271" s="15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  <c r="BB271" s="4"/>
      <c r="BC271" s="4"/>
      <c r="BD271" s="4"/>
      <c r="BE271" s="4"/>
      <c r="BF271" s="4"/>
      <c r="BG271" s="4"/>
      <c r="BH271" s="4"/>
      <c r="BI271" s="4"/>
      <c r="BJ271" s="4"/>
      <c r="BK271" s="4"/>
      <c r="BL271" s="4"/>
      <c r="BM271" s="4"/>
      <c r="BN271" s="4"/>
      <c r="BO271" s="4"/>
      <c r="BP271" s="4"/>
      <c r="BQ271" s="4"/>
      <c r="BR271" s="4"/>
      <c r="BS271" s="4"/>
      <c r="BT271" s="4"/>
      <c r="BU271" s="4"/>
      <c r="BV271" s="4"/>
      <c r="BW271" s="4"/>
      <c r="BX271" s="4"/>
      <c r="BY271" s="61"/>
      <c r="BZ271" s="62"/>
      <c r="CA271" s="62"/>
    </row>
    <row r="272" spans="1:79" x14ac:dyDescent="0.35">
      <c r="A272" s="13"/>
      <c r="B272" s="14"/>
      <c r="C272" s="63"/>
      <c r="D272" s="63"/>
      <c r="E272" s="15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  <c r="BB272" s="4"/>
      <c r="BC272" s="4"/>
      <c r="BD272" s="4"/>
      <c r="BE272" s="4"/>
      <c r="BF272" s="4"/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4"/>
      <c r="BR272" s="4"/>
      <c r="BS272" s="4"/>
      <c r="BT272" s="4"/>
      <c r="BU272" s="4"/>
      <c r="BV272" s="4"/>
      <c r="BW272" s="4"/>
      <c r="BX272" s="4"/>
      <c r="BY272" s="61"/>
      <c r="BZ272" s="62"/>
      <c r="CA272" s="62"/>
    </row>
    <row r="273" spans="1:79" x14ac:dyDescent="0.35">
      <c r="A273" s="13"/>
      <c r="B273" s="14"/>
      <c r="C273" s="63"/>
      <c r="D273" s="63"/>
      <c r="E273" s="15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  <c r="AI273" s="4"/>
      <c r="AJ273" s="4"/>
      <c r="AK273" s="4"/>
      <c r="AL273" s="4"/>
      <c r="AM273" s="4"/>
      <c r="AN273" s="4"/>
      <c r="AO273" s="4"/>
      <c r="AP273" s="4"/>
      <c r="AQ273" s="4"/>
      <c r="AR273" s="4"/>
      <c r="AS273" s="4"/>
      <c r="AT273" s="4"/>
      <c r="AU273" s="4"/>
      <c r="AV273" s="4"/>
      <c r="AW273" s="4"/>
      <c r="AX273" s="4"/>
      <c r="AY273" s="4"/>
      <c r="AZ273" s="4"/>
      <c r="BA273" s="4"/>
      <c r="BB273" s="4"/>
      <c r="BC273" s="4"/>
      <c r="BD273" s="4"/>
      <c r="BE273" s="4"/>
      <c r="BF273" s="4"/>
      <c r="BG273" s="4"/>
      <c r="BH273" s="4"/>
      <c r="BI273" s="4"/>
      <c r="BJ273" s="4"/>
      <c r="BK273" s="4"/>
      <c r="BL273" s="4"/>
      <c r="BM273" s="4"/>
      <c r="BN273" s="4"/>
      <c r="BO273" s="4"/>
      <c r="BP273" s="4"/>
      <c r="BQ273" s="4"/>
      <c r="BR273" s="4"/>
      <c r="BS273" s="4"/>
      <c r="BT273" s="4"/>
      <c r="BU273" s="4"/>
      <c r="BV273" s="4"/>
      <c r="BW273" s="4"/>
      <c r="BX273" s="4"/>
      <c r="BY273" s="61"/>
      <c r="BZ273" s="62"/>
      <c r="CA273" s="62"/>
    </row>
    <row r="274" spans="1:79" x14ac:dyDescent="0.35">
      <c r="A274" s="13"/>
      <c r="B274" s="14"/>
      <c r="C274" s="63"/>
      <c r="D274" s="63"/>
      <c r="E274" s="15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  <c r="AI274" s="4"/>
      <c r="AJ274" s="4"/>
      <c r="AK274" s="4"/>
      <c r="AL274" s="4"/>
      <c r="AM274" s="4"/>
      <c r="AN274" s="4"/>
      <c r="AO274" s="4"/>
      <c r="AP274" s="4"/>
      <c r="AQ274" s="4"/>
      <c r="AR274" s="4"/>
      <c r="AS274" s="4"/>
      <c r="AT274" s="4"/>
      <c r="AU274" s="4"/>
      <c r="AV274" s="4"/>
      <c r="AW274" s="4"/>
      <c r="AX274" s="4"/>
      <c r="AY274" s="4"/>
      <c r="AZ274" s="4"/>
      <c r="BA274" s="4"/>
      <c r="BB274" s="4"/>
      <c r="BC274" s="4"/>
      <c r="BD274" s="4"/>
      <c r="BE274" s="4"/>
      <c r="BF274" s="4"/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4"/>
      <c r="BR274" s="4"/>
      <c r="BS274" s="4"/>
      <c r="BT274" s="4"/>
      <c r="BU274" s="4"/>
      <c r="BV274" s="4"/>
      <c r="BW274" s="4"/>
      <c r="BX274" s="4"/>
      <c r="BY274" s="61"/>
      <c r="BZ274" s="62"/>
      <c r="CA274" s="62"/>
    </row>
    <row r="275" spans="1:79" x14ac:dyDescent="0.35">
      <c r="A275" s="13"/>
      <c r="B275" s="14"/>
      <c r="C275" s="63"/>
      <c r="D275" s="63"/>
      <c r="E275" s="15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  <c r="AI275" s="4"/>
      <c r="AJ275" s="4"/>
      <c r="AK275" s="4"/>
      <c r="AL275" s="4"/>
      <c r="AM275" s="4"/>
      <c r="AN275" s="4"/>
      <c r="AO275" s="4"/>
      <c r="AP275" s="4"/>
      <c r="AQ275" s="4"/>
      <c r="AR275" s="4"/>
      <c r="AS275" s="4"/>
      <c r="AT275" s="4"/>
      <c r="AU275" s="4"/>
      <c r="AV275" s="4"/>
      <c r="AW275" s="4"/>
      <c r="AX275" s="4"/>
      <c r="AY275" s="4"/>
      <c r="AZ275" s="4"/>
      <c r="BA275" s="4"/>
      <c r="BB275" s="4"/>
      <c r="BC275" s="4"/>
      <c r="BD275" s="4"/>
      <c r="BE275" s="4"/>
      <c r="BF275" s="4"/>
      <c r="BG275" s="4"/>
      <c r="BH275" s="4"/>
      <c r="BI275" s="4"/>
      <c r="BJ275" s="4"/>
      <c r="BK275" s="4"/>
      <c r="BL275" s="4"/>
      <c r="BM275" s="4"/>
      <c r="BN275" s="4"/>
      <c r="BO275" s="4"/>
      <c r="BP275" s="4"/>
      <c r="BQ275" s="4"/>
      <c r="BR275" s="4"/>
      <c r="BS275" s="4"/>
      <c r="BT275" s="4"/>
      <c r="BU275" s="4"/>
      <c r="BV275" s="4"/>
      <c r="BW275" s="4"/>
      <c r="BX275" s="4"/>
      <c r="BY275" s="61"/>
      <c r="BZ275" s="62"/>
      <c r="CA275" s="62"/>
    </row>
    <row r="276" spans="1:79" x14ac:dyDescent="0.35">
      <c r="A276" s="13"/>
      <c r="B276" s="14"/>
      <c r="C276" s="63"/>
      <c r="D276" s="63"/>
      <c r="E276" s="15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  <c r="AI276" s="4"/>
      <c r="AJ276" s="4"/>
      <c r="AK276" s="4"/>
      <c r="AL276" s="4"/>
      <c r="AM276" s="4"/>
      <c r="AN276" s="4"/>
      <c r="AO276" s="4"/>
      <c r="AP276" s="4"/>
      <c r="AQ276" s="4"/>
      <c r="AR276" s="4"/>
      <c r="AS276" s="4"/>
      <c r="AT276" s="4"/>
      <c r="AU276" s="4"/>
      <c r="AV276" s="4"/>
      <c r="AW276" s="4"/>
      <c r="AX276" s="4"/>
      <c r="AY276" s="4"/>
      <c r="AZ276" s="4"/>
      <c r="BA276" s="4"/>
      <c r="BB276" s="4"/>
      <c r="BC276" s="4"/>
      <c r="BD276" s="4"/>
      <c r="BE276" s="4"/>
      <c r="BF276" s="4"/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4"/>
      <c r="BR276" s="4"/>
      <c r="BS276" s="4"/>
      <c r="BT276" s="4"/>
      <c r="BU276" s="4"/>
      <c r="BV276" s="4"/>
      <c r="BW276" s="4"/>
      <c r="BX276" s="4"/>
      <c r="BY276" s="61"/>
      <c r="BZ276" s="62"/>
      <c r="CA276" s="62"/>
    </row>
    <row r="277" spans="1:79" x14ac:dyDescent="0.35">
      <c r="A277" s="13"/>
      <c r="B277" s="14"/>
      <c r="C277" s="63"/>
      <c r="D277" s="63"/>
      <c r="E277" s="15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  <c r="AM277" s="4"/>
      <c r="AN277" s="4"/>
      <c r="AO277" s="4"/>
      <c r="AP277" s="4"/>
      <c r="AQ277" s="4"/>
      <c r="AR277" s="4"/>
      <c r="AS277" s="4"/>
      <c r="AT277" s="4"/>
      <c r="AU277" s="4"/>
      <c r="AV277" s="4"/>
      <c r="AW277" s="4"/>
      <c r="AX277" s="4"/>
      <c r="AY277" s="4"/>
      <c r="AZ277" s="4"/>
      <c r="BA277" s="4"/>
      <c r="BB277" s="4"/>
      <c r="BC277" s="4"/>
      <c r="BD277" s="4"/>
      <c r="BE277" s="4"/>
      <c r="BF277" s="4"/>
      <c r="BG277" s="4"/>
      <c r="BH277" s="4"/>
      <c r="BI277" s="4"/>
      <c r="BJ277" s="4"/>
      <c r="BK277" s="4"/>
      <c r="BL277" s="4"/>
      <c r="BM277" s="4"/>
      <c r="BN277" s="4"/>
      <c r="BO277" s="4"/>
      <c r="BP277" s="4"/>
      <c r="BQ277" s="4"/>
      <c r="BR277" s="4"/>
      <c r="BS277" s="4"/>
      <c r="BT277" s="4"/>
      <c r="BU277" s="4"/>
      <c r="BV277" s="4"/>
      <c r="BW277" s="4"/>
      <c r="BX277" s="4"/>
      <c r="BY277" s="61"/>
      <c r="BZ277" s="62"/>
      <c r="CA277" s="62"/>
    </row>
    <row r="278" spans="1:79" x14ac:dyDescent="0.35">
      <c r="A278" s="13"/>
      <c r="B278" s="14"/>
      <c r="C278" s="63"/>
      <c r="D278" s="63"/>
      <c r="E278" s="15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  <c r="AM278" s="4"/>
      <c r="AN278" s="4"/>
      <c r="AO278" s="4"/>
      <c r="AP278" s="4"/>
      <c r="AQ278" s="4"/>
      <c r="AR278" s="4"/>
      <c r="AS278" s="4"/>
      <c r="AT278" s="4"/>
      <c r="AU278" s="4"/>
      <c r="AV278" s="4"/>
      <c r="AW278" s="4"/>
      <c r="AX278" s="4"/>
      <c r="AY278" s="4"/>
      <c r="AZ278" s="4"/>
      <c r="BA278" s="4"/>
      <c r="BB278" s="4"/>
      <c r="BC278" s="4"/>
      <c r="BD278" s="4"/>
      <c r="BE278" s="4"/>
      <c r="BF278" s="4"/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4"/>
      <c r="BR278" s="4"/>
      <c r="BS278" s="4"/>
      <c r="BT278" s="4"/>
      <c r="BU278" s="4"/>
      <c r="BV278" s="4"/>
      <c r="BW278" s="4"/>
      <c r="BX278" s="4"/>
      <c r="BY278" s="61"/>
      <c r="BZ278" s="62"/>
      <c r="CA278" s="62"/>
    </row>
    <row r="279" spans="1:79" x14ac:dyDescent="0.35">
      <c r="A279" s="13"/>
      <c r="B279" s="14"/>
      <c r="C279" s="63"/>
      <c r="D279" s="63"/>
      <c r="E279" s="15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  <c r="BB279" s="4"/>
      <c r="BC279" s="4"/>
      <c r="BD279" s="4"/>
      <c r="BE279" s="4"/>
      <c r="BF279" s="4"/>
      <c r="BG279" s="4"/>
      <c r="BH279" s="4"/>
      <c r="BI279" s="4"/>
      <c r="BJ279" s="4"/>
      <c r="BK279" s="4"/>
      <c r="BL279" s="4"/>
      <c r="BM279" s="4"/>
      <c r="BN279" s="4"/>
      <c r="BO279" s="4"/>
      <c r="BP279" s="4"/>
      <c r="BQ279" s="4"/>
      <c r="BR279" s="4"/>
      <c r="BS279" s="4"/>
      <c r="BT279" s="4"/>
      <c r="BU279" s="4"/>
      <c r="BV279" s="4"/>
      <c r="BW279" s="4"/>
      <c r="BX279" s="4"/>
      <c r="BY279" s="61"/>
      <c r="BZ279" s="62"/>
      <c r="CA279" s="62"/>
    </row>
    <row r="280" spans="1:79" x14ac:dyDescent="0.35">
      <c r="A280" s="13"/>
      <c r="B280" s="14"/>
      <c r="C280" s="63"/>
      <c r="D280" s="63"/>
      <c r="E280" s="15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  <c r="BB280" s="4"/>
      <c r="BC280" s="4"/>
      <c r="BD280" s="4"/>
      <c r="BE280" s="4"/>
      <c r="BF280" s="4"/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4"/>
      <c r="BR280" s="4"/>
      <c r="BS280" s="4"/>
      <c r="BT280" s="4"/>
      <c r="BU280" s="4"/>
      <c r="BV280" s="4"/>
      <c r="BW280" s="4"/>
      <c r="BX280" s="4"/>
      <c r="BY280" s="61"/>
      <c r="BZ280" s="62"/>
      <c r="CA280" s="62"/>
    </row>
    <row r="281" spans="1:79" x14ac:dyDescent="0.35">
      <c r="A281" s="13"/>
      <c r="B281" s="14"/>
      <c r="C281" s="63"/>
      <c r="D281" s="63"/>
      <c r="E281" s="15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  <c r="BB281" s="4"/>
      <c r="BC281" s="4"/>
      <c r="BD281" s="4"/>
      <c r="BE281" s="4"/>
      <c r="BF281" s="4"/>
      <c r="BG281" s="4"/>
      <c r="BH281" s="4"/>
      <c r="BI281" s="4"/>
      <c r="BJ281" s="4"/>
      <c r="BK281" s="4"/>
      <c r="BL281" s="4"/>
      <c r="BM281" s="4"/>
      <c r="BN281" s="4"/>
      <c r="BO281" s="4"/>
      <c r="BP281" s="4"/>
      <c r="BQ281" s="4"/>
      <c r="BR281" s="4"/>
      <c r="BS281" s="4"/>
      <c r="BT281" s="4"/>
      <c r="BU281" s="4"/>
      <c r="BV281" s="4"/>
      <c r="BW281" s="4"/>
      <c r="BX281" s="4"/>
      <c r="BY281" s="61"/>
      <c r="BZ281" s="62"/>
      <c r="CA281" s="62"/>
    </row>
    <row r="282" spans="1:79" x14ac:dyDescent="0.35">
      <c r="A282" s="13"/>
      <c r="B282" s="14"/>
      <c r="C282" s="63"/>
      <c r="D282" s="63"/>
      <c r="E282" s="15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  <c r="BB282" s="4"/>
      <c r="BC282" s="4"/>
      <c r="BD282" s="4"/>
      <c r="BE282" s="4"/>
      <c r="BF282" s="4"/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4"/>
      <c r="BR282" s="4"/>
      <c r="BS282" s="4"/>
      <c r="BT282" s="4"/>
      <c r="BU282" s="4"/>
      <c r="BV282" s="4"/>
      <c r="BW282" s="4"/>
      <c r="BX282" s="4"/>
      <c r="BY282" s="61"/>
      <c r="BZ282" s="62"/>
      <c r="CA282" s="62"/>
    </row>
    <row r="283" spans="1:79" x14ac:dyDescent="0.35">
      <c r="A283" s="13"/>
      <c r="B283" s="14"/>
      <c r="C283" s="63"/>
      <c r="D283" s="63"/>
      <c r="E283" s="15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  <c r="AI283" s="4"/>
      <c r="AJ283" s="4"/>
      <c r="AK283" s="4"/>
      <c r="AL283" s="4"/>
      <c r="AM283" s="4"/>
      <c r="AN283" s="4"/>
      <c r="AO283" s="4"/>
      <c r="AP283" s="4"/>
      <c r="AQ283" s="4"/>
      <c r="AR283" s="4"/>
      <c r="AS283" s="4"/>
      <c r="AT283" s="4"/>
      <c r="AU283" s="4"/>
      <c r="AV283" s="4"/>
      <c r="AW283" s="4"/>
      <c r="AX283" s="4"/>
      <c r="AY283" s="4"/>
      <c r="AZ283" s="4"/>
      <c r="BA283" s="4"/>
      <c r="BB283" s="4"/>
      <c r="BC283" s="4"/>
      <c r="BD283" s="4"/>
      <c r="BE283" s="4"/>
      <c r="BF283" s="4"/>
      <c r="BG283" s="4"/>
      <c r="BH283" s="4"/>
      <c r="BI283" s="4"/>
      <c r="BJ283" s="4"/>
      <c r="BK283" s="4"/>
      <c r="BL283" s="4"/>
      <c r="BM283" s="4"/>
      <c r="BN283" s="4"/>
      <c r="BO283" s="4"/>
      <c r="BP283" s="4"/>
      <c r="BQ283" s="4"/>
      <c r="BR283" s="4"/>
      <c r="BS283" s="4"/>
      <c r="BT283" s="4"/>
      <c r="BU283" s="4"/>
      <c r="BV283" s="4"/>
      <c r="BW283" s="4"/>
      <c r="BX283" s="4"/>
      <c r="BY283" s="61"/>
      <c r="BZ283" s="62"/>
      <c r="CA283" s="62"/>
    </row>
    <row r="284" spans="1:79" s="29" customFormat="1" x14ac:dyDescent="0.35">
      <c r="A284" s="13"/>
      <c r="B284" s="14"/>
      <c r="C284" s="16"/>
      <c r="D284" s="16"/>
      <c r="E284" s="15"/>
      <c r="F284" s="4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</row>
    <row r="285" spans="1:79" s="29" customFormat="1" x14ac:dyDescent="0.35">
      <c r="A285" s="13"/>
      <c r="B285" s="14"/>
      <c r="C285" s="16"/>
      <c r="D285" s="16"/>
      <c r="E285" s="15"/>
      <c r="F285" s="4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</row>
    <row r="286" spans="1:79" s="29" customFormat="1" x14ac:dyDescent="0.35">
      <c r="A286" s="13"/>
      <c r="B286" s="14"/>
      <c r="C286" s="16"/>
      <c r="D286" s="16"/>
      <c r="E286" s="15"/>
      <c r="F286" s="4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</row>
    <row r="287" spans="1:79" s="29" customFormat="1" x14ac:dyDescent="0.35">
      <c r="A287" s="13"/>
      <c r="B287" s="14"/>
      <c r="C287" s="16"/>
      <c r="D287" s="16"/>
      <c r="E287" s="15"/>
      <c r="F287" s="4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</row>
  </sheetData>
  <dataConsolidate/>
  <mergeCells count="9">
    <mergeCell ref="A171:F171"/>
    <mergeCell ref="C1:F3"/>
    <mergeCell ref="A7:B7"/>
    <mergeCell ref="E4:F4"/>
    <mergeCell ref="A4:A5"/>
    <mergeCell ref="B4:B5"/>
    <mergeCell ref="C4:C5"/>
    <mergeCell ref="A1:B2"/>
    <mergeCell ref="D4:D5"/>
  </mergeCells>
  <phoneticPr fontId="7" type="noConversion"/>
  <pageMargins left="0.47244094488188981" right="0.19685039370078741" top="0.39370078740157483" bottom="0.31496062992125984" header="0.23622047244094491" footer="0.19685039370078741"/>
  <pageSetup paperSize="9" scale="92" fitToHeight="27" orientation="portrait" r:id="rId1"/>
  <headerFooter alignWithMargins="0">
    <oddFooter>&amp;L&amp;F/FA&amp;CPage &amp;P de &amp;N</oddFooter>
  </headerFooter>
  <rowBreaks count="3" manualBreakCount="3">
    <brk id="45" max="5" man="1"/>
    <brk id="82" max="5" man="1"/>
    <brk id="16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Lot Menuiserie bois</vt:lpstr>
      <vt:lpstr>'Lot Menuiserie bois'!Impression_des_titres</vt:lpstr>
      <vt:lpstr>'Lot Menuiserie bois'!Zone_d_impression</vt:lpstr>
    </vt:vector>
  </TitlesOfParts>
  <Company>ANDRIOT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Andriot</dc:creator>
  <cp:lastModifiedBy>DE LIMA Jordy</cp:lastModifiedBy>
  <cp:lastPrinted>2025-12-08T08:23:24Z</cp:lastPrinted>
  <dcterms:created xsi:type="dcterms:W3CDTF">2007-10-11T07:00:52Z</dcterms:created>
  <dcterms:modified xsi:type="dcterms:W3CDTF">2026-01-20T13:57:23Z</dcterms:modified>
</cp:coreProperties>
</file>